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6\Llamado 08.2026 Varias intervenciones cortas\03. Pliego\Sección 3\Formularios 4\Grupo D\"/>
    </mc:Choice>
  </mc:AlternateContent>
  <xr:revisionPtr revIDLastSave="0" documentId="13_ncr:1_{793949B4-B465-4E9E-B144-50DCDFDC420D}" xr6:coauthVersionLast="47" xr6:coauthVersionMax="47" xr10:uidLastSave="{00000000-0000-0000-0000-000000000000}"/>
  <bookViews>
    <workbookView xWindow="-120" yWindow="-120" windowWidth="20730" windowHeight="11040" firstSheet="1" activeTab="1" xr2:uid="{ED2DB744-5372-4A02-95B4-CF666FFDD285}"/>
  </bookViews>
  <sheets>
    <sheet name="1_RESUMEN" sheetId="1" state="hidden" r:id="rId1"/>
    <sheet name="OBRAS_EDILICIAS" sheetId="2" r:id="rId2"/>
  </sheets>
  <definedNames>
    <definedName name="_D150783">!#REF!</definedName>
    <definedName name="_xlnm._FilterDatabase" localSheetId="0" hidden="1">'1_RESUMEN'!$N$1:$N$1112</definedName>
    <definedName name="_xlnm.Print_Area" localSheetId="1">OBRAS_EDILICIAS!$A$5:$J$91</definedName>
    <definedName name="DOLAR">!#REF!</definedName>
    <definedName name="EPOLI">!#REF!</definedName>
    <definedName name="inf">"['file:///E:/Metrajes/2022/2_Presupuestos%20OFICIALES%202022/5_Liceo%20Solymar%203/PRESUPUESTO%20OFICIAL%20Liceo%20Solymar%203+.xls'#$sRONOGRAMA.$B$125:.$E$134]"</definedName>
    <definedName name="INFRA">!#REF!</definedName>
    <definedName name="LICITAC">!#REF!</definedName>
    <definedName name="MI_INFRACAPATAZ">!#REF!</definedName>
    <definedName name="MI_INFRAyCAPATAZ">"['file:///E:/Metrajes/2023/2_Presupuestos%20OFICIALES%202023/3_UTU%202%20Florida/ENTREGA/Presupuesto%20Oficial%20UTU%202%20Florida.xls'#$INFRAESTRUCTURA.$U$96]"</definedName>
    <definedName name="MI_OBRAS">"['file:///E:/Metrajes/2023/2_Presupuestos%20OFICIALES%202023/3_UTU%202%20Florida/ENTREGA/Presupuesto%20Oficial%20UTU%202%20Florida.xls'#$OBRAS_EDIL_.$Y$295]"</definedName>
    <definedName name="MI_OBRASED">"[OBRAS_EDILICIAS.#REF!#REF!]#ref!#ref!#ref!#ref!#ref!"</definedName>
    <definedName name="MOROCHA">"['file:///Y:/Documents%20and%20Settings/frischew/Mis%20documentos/(C)%20Nando/Pres%20en%20gral/2007%2001/LISTA.xls'#$Hoja1.$C$6:.$K$6595]"</definedName>
    <definedName name="rubgral">!#REF!</definedName>
    <definedName name="SPOLI">!#REF!</definedName>
    <definedName name="_xlnm.Print_Titles" localSheetId="1">OBRAS_EDILICIAS!$A$5:$IV$7</definedName>
    <definedName name="total_obra_prevista">"['file:///E:/Metrajes/2014/Presupuestos%202014/0_PET%20Tacuaremb%C3%B3/PRESUPUESTO%20OFICIAL%20PET%20Tacuaremb%C3%B3%20%C3%BAltimo%20con%20f%C3%B3rmulas.xls'#$_RUBRADO_GENERAL1.$O$23]"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52" i="2" l="1"/>
  <c r="H52" i="2"/>
  <c r="B9" i="2"/>
  <c r="B10" i="2" s="1"/>
  <c r="B11" i="2" s="1"/>
  <c r="B12" i="2" s="1"/>
  <c r="B13" i="2" s="1"/>
  <c r="Y58" i="1"/>
  <c r="J58" i="1"/>
  <c r="Y50" i="1"/>
  <c r="J50" i="1"/>
  <c r="AC48" i="1"/>
  <c r="N48" i="1"/>
  <c r="AC46" i="1"/>
  <c r="N46" i="1"/>
  <c r="N50" i="1" s="1"/>
  <c r="U44" i="1"/>
  <c r="F44" i="1"/>
  <c r="U42" i="1"/>
  <c r="F42" i="1"/>
  <c r="AC38" i="1"/>
  <c r="N38" i="1"/>
  <c r="AC36" i="1"/>
  <c r="AC40" i="1" s="1"/>
  <c r="N36" i="1"/>
  <c r="Y34" i="1"/>
  <c r="J34" i="1"/>
  <c r="AC32" i="1"/>
  <c r="N32" i="1"/>
  <c r="AC30" i="1"/>
  <c r="AC34" i="1" s="1"/>
  <c r="N30" i="1"/>
  <c r="N34" i="1" s="1"/>
  <c r="AC26" i="1"/>
  <c r="N26" i="1"/>
  <c r="AC24" i="1"/>
  <c r="AC28" i="1" s="1"/>
  <c r="N24" i="1"/>
  <c r="N28" i="1" s="1"/>
  <c r="Y22" i="1"/>
  <c r="J22" i="1"/>
  <c r="AC20" i="1"/>
  <c r="N20" i="1"/>
  <c r="AC18" i="1"/>
  <c r="AC22" i="1" s="1"/>
  <c r="N18" i="1"/>
  <c r="N22" i="1" s="1"/>
  <c r="N16" i="1"/>
  <c r="AC13" i="1"/>
  <c r="U13" i="1"/>
  <c r="N13" i="1"/>
  <c r="F13" i="1"/>
  <c r="AC11" i="1"/>
  <c r="N11" i="1"/>
  <c r="AC9" i="1"/>
  <c r="AC16" i="1" s="1"/>
  <c r="N9" i="1"/>
  <c r="N3" i="1"/>
  <c r="B3" i="1"/>
  <c r="AC60" i="1" l="1"/>
  <c r="N60" i="1"/>
  <c r="N40" i="1"/>
  <c r="N53" i="1" s="1"/>
  <c r="Y11" i="1" s="1"/>
  <c r="AC50" i="1"/>
  <c r="AC53" i="1" s="1"/>
  <c r="Y9" i="1" l="1"/>
  <c r="Y53" i="1" s="1"/>
  <c r="J13" i="1"/>
  <c r="Y13" i="1"/>
  <c r="J11" i="1"/>
  <c r="J9" i="1"/>
  <c r="J53" i="1" s="1"/>
</calcChain>
</file>

<file path=xl/sharedStrings.xml><?xml version="1.0" encoding="utf-8"?>
<sst xmlns="http://schemas.openxmlformats.org/spreadsheetml/2006/main" count="124" uniqueCount="86">
  <si>
    <t xml:space="preserve">R E S U M E N    P R E S U P U E S T O    O F I C I A L   </t>
  </si>
  <si>
    <t>A</t>
  </si>
  <si>
    <t>OBRAS EDILICIAS</t>
  </si>
  <si>
    <t>B</t>
  </si>
  <si>
    <t>GASTOS  GENERALES TOTALES</t>
  </si>
  <si>
    <t>C</t>
  </si>
  <si>
    <t>IMPREVISTOS SOBRE EL TOTAL OBRA PREVISTA</t>
  </si>
  <si>
    <t>SUB TOTAL OBRA</t>
  </si>
  <si>
    <t>COFIS (3% de 70%) OBRA PREVISTA</t>
  </si>
  <si>
    <t>COFIS (3% de 70%) IMPREVISTOS</t>
  </si>
  <si>
    <t>SUB TOTAL  COFIS</t>
  </si>
  <si>
    <t>OBRA PREVISTA CON COFIS</t>
  </si>
  <si>
    <t>IMPREVISTO CON  COFIS</t>
  </si>
  <si>
    <t>SUB TOTAL OBRA CON COFIS</t>
  </si>
  <si>
    <t>I. V. A. (23%) OBRA PREVISTA CON COFIS</t>
  </si>
  <si>
    <t>I. V. A. (23%) IMPREVISTOS CON COFIS</t>
  </si>
  <si>
    <t>SUB TOTAL  I V A</t>
  </si>
  <si>
    <t>}</t>
  </si>
  <si>
    <t>OBRA PREVISTA CON COFIS E IVA (SIN LEYES SOCIALES)</t>
  </si>
  <si>
    <t>IMPREVISTO CON COFIS E IVA (SIN LEYES SOCIALES)</t>
  </si>
  <si>
    <t>SUB TOTAL OBRA CON COFIS E IVA (SIN LEYES SOCIALES)</t>
  </si>
  <si>
    <t>MONTO IMPONIBLE OBRA PREVISTA</t>
  </si>
  <si>
    <t>PESOS URUGUAYOS</t>
  </si>
  <si>
    <t>MONTO IMPONIBLE IMPREVISTOS (50%  IMPREVISTO)</t>
  </si>
  <si>
    <t>LEYES SOCIALES OBRA PREVISTA</t>
  </si>
  <si>
    <t>LEYES SOCIALES IMPREVISTOS</t>
  </si>
  <si>
    <t>SUB TOTAL LEYES SOCIALES (OBRA PREVISTA + IMPREVISTOS)</t>
  </si>
  <si>
    <r>
      <t>TOTAL GENERAL OBRA</t>
    </r>
    <r>
      <rPr>
        <b/>
        <sz val="20"/>
        <color rgb="FFFF0000"/>
        <rFont val="Tahoma1"/>
      </rPr>
      <t xml:space="preserve">   </t>
    </r>
    <r>
      <rPr>
        <b/>
        <sz val="16"/>
        <color rgb="FFFF0000"/>
        <rFont val="Tahoma1"/>
      </rPr>
      <t>(incluye COFIS, IVA y LEYES SOCIALES)</t>
    </r>
  </si>
  <si>
    <t>PLAZO DE EJECUCION:</t>
  </si>
  <si>
    <t>días calendario</t>
  </si>
  <si>
    <r>
      <t xml:space="preserve">TOTAL OBRA </t>
    </r>
    <r>
      <rPr>
        <b/>
        <sz val="14"/>
        <color rgb="FF808080"/>
        <rFont val="Tahoma1"/>
      </rPr>
      <t xml:space="preserve">(prevista e imprevista) </t>
    </r>
    <r>
      <rPr>
        <b/>
        <sz val="20"/>
        <color rgb="FF808080"/>
        <rFont val="Tahoma"/>
        <family val="2"/>
      </rPr>
      <t xml:space="preserve">+ TOTAL LEYES SOCIALES </t>
    </r>
    <r>
      <rPr>
        <b/>
        <sz val="14"/>
        <color rgb="FF808080"/>
        <rFont val="Tahoma1"/>
      </rPr>
      <t>(prevista e imprevista)</t>
    </r>
  </si>
  <si>
    <t>Departamento de Obras Menores</t>
  </si>
  <si>
    <t>Escuela N°146–Luis Batlle Berres N°8042- Estacion Llamas</t>
  </si>
  <si>
    <t>Montevideo</t>
  </si>
  <si>
    <t>RUBRO</t>
  </si>
  <si>
    <t>DESCRIPCION</t>
  </si>
  <si>
    <t>CANTIDAD</t>
  </si>
  <si>
    <t>UNIDAD</t>
  </si>
  <si>
    <t>PRECIO UNITARIO</t>
  </si>
  <si>
    <t>PRECIO TOTAL SUBRUBRO</t>
  </si>
  <si>
    <t>PRECIO TOTAL RUBRO</t>
  </si>
  <si>
    <t>IMPLANTACION DE OBRA</t>
  </si>
  <si>
    <t>Replanteo</t>
  </si>
  <si>
    <t>Implantación</t>
  </si>
  <si>
    <t>Prevencionista</t>
  </si>
  <si>
    <t>Cartel</t>
  </si>
  <si>
    <t>Obrador, servicios, barrera, vallado provisorio, protecciones, andamios, etc según MCP</t>
  </si>
  <si>
    <t>DEMOLICIIONES Y RETIRO</t>
  </si>
  <si>
    <t>Demolición tanque de agua existente inidcado en plano (paredes y tapa sin fondo)</t>
  </si>
  <si>
    <t>Retiro de impermeabilización existente en la Cubierta</t>
  </si>
  <si>
    <t>Retiro de la cubierta existente CHAPA, incluye traslados del material eliminado</t>
  </si>
  <si>
    <t>Retiro de la cubierta existente CHAPA de FIBROCEMENTO,  incluye traslados del material eliminado</t>
  </si>
  <si>
    <t>Retiro de estructura, incluye traslado del material eliminado</t>
  </si>
  <si>
    <t>Retiro de Instalaciones existentes</t>
  </si>
  <si>
    <t>AZOTEAS</t>
  </si>
  <si>
    <t xml:space="preserve">                 Reimpermeabilización total de la cubierta MEMBRANAS</t>
  </si>
  <si>
    <t>Carpeta de arena y cemento con malla plástica sobre sustrato firme, esp mínimo 3 cm, pendientes, según MCP</t>
  </si>
  <si>
    <t>Imprimación con base solvente, según MCP</t>
  </si>
  <si>
    <t>Impermeabilización, Membrana asfáltica terminación gofrado (UNIT), según MCP</t>
  </si>
  <si>
    <t>Impermeabilización, sector con Membrana asfáltica y con carpeta transitable, en galerias h° y casa habitación, según MCP</t>
  </si>
  <si>
    <t>Aplicación en carpeta de membrana líquida tipo Sikafill elástico</t>
  </si>
  <si>
    <t>Caminero con baldosones de membrana con geotextil en azoteas con terminacion aluminio para acceso transitable (mantenimiento)</t>
  </si>
  <si>
    <t>Embudos y CBP, según MCP</t>
  </si>
  <si>
    <t>Pruebas de estanqueidad</t>
  </si>
  <si>
    <t xml:space="preserve">                Reimpermeabilización total de la cubierta pretiles muros PINTURAS</t>
  </si>
  <si>
    <t>Impermeabilización, membrana líquida tipo Sikafill elástico para techos sectores transitables, según MCP</t>
  </si>
  <si>
    <t>Reconstruir e impermeabilizar Pretiles,  membrana líquida tipo Sikafill elástico</t>
  </si>
  <si>
    <t>CUBIERTA LIVIANA</t>
  </si>
  <si>
    <t xml:space="preserve">                Sustitución total o parcial</t>
  </si>
  <si>
    <t>Sustitución  de la Estructura Metálica Existente, según MCP para apoyos isopanel</t>
  </si>
  <si>
    <t>Protección de la Estructura Metálica de la cubierta</t>
  </si>
  <si>
    <t>Panel Aislante AUTOPORTANTE -  según MCP, (incluye complementos) e=15cm</t>
  </si>
  <si>
    <t>Sustitución o reparación de babetas, según MCP</t>
  </si>
  <si>
    <t>REPARACIONES ASOCIADAS AL SECTOR DE INTERVENCIÓN</t>
  </si>
  <si>
    <r>
      <t>Sustitución de Columnas de Bajadas Pluviales, PVC</t>
    </r>
    <r>
      <rPr>
        <sz val="10"/>
        <color rgb="FF000000"/>
        <rFont val="Arial1"/>
      </rPr>
      <t xml:space="preserve"> φ</t>
    </r>
    <r>
      <rPr>
        <sz val="10"/>
        <color rgb="FF000000"/>
        <rFont val="Source Sans Pro"/>
        <family val="2"/>
      </rPr>
      <t>110mm</t>
    </r>
    <r>
      <rPr>
        <sz val="12"/>
        <color rgb="FF000000"/>
        <rFont val="Source Sans Pro"/>
        <family val="2"/>
      </rPr>
      <t>, según IS</t>
    </r>
  </si>
  <si>
    <t>Desmantelamiento de instalación actual</t>
  </si>
  <si>
    <t>Instalacion eléctrica - Re-instalación eléctrica existente (incluye canalizaciones existentes corroborar que estén en uso tensiones debiles, y acondicionamiento de cableados de baja tensión)</t>
  </si>
  <si>
    <r>
      <t xml:space="preserve">Instalación eléctrica  - Nueva instalación eléctrica, </t>
    </r>
    <r>
      <rPr>
        <sz val="12"/>
        <color rgb="FF000000"/>
        <rFont val="Arial1"/>
      </rPr>
      <t>Instalación de componentes en TG acondicionar y montaje gabinete de automatizacion en azotea</t>
    </r>
  </si>
  <si>
    <t>Instalación eléctrica  - Nueva cañeria y linea de alimentacion a luminarias</t>
  </si>
  <si>
    <t>Instalación eléctrica  - Nueva cañeria y linea de alimentacion a aulas prfabricadas</t>
  </si>
  <si>
    <t>Instalación eléctrica - Suministro y colocación de 7 nuevas luminarias tipo L4</t>
  </si>
  <si>
    <t>Instalación eléctrica -Suministro e instalación de 3 rejas de protección para L4</t>
  </si>
  <si>
    <t>Limpieza general de obra (incluye diaria y final)</t>
  </si>
  <si>
    <t xml:space="preserve">SUBTOTAL </t>
  </si>
  <si>
    <t>MONTO IMPONIBLE TOTAL SUBRUBRO</t>
  </si>
  <si>
    <t>MONTO IMPONIBLE TOTAL RUBRO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</si>
</sst>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164" formatCode="&quot;$&quot;#,##0.0"/>
    <numFmt numFmtId="165" formatCode="#,##0.0"/>
    <numFmt numFmtId="166" formatCode="[$$U]&quot; &quot;#,##0"/>
    <numFmt numFmtId="167" formatCode="[$USD]&quot; &quot;#,##0&quot; &quot;;[$USD]&quot; -&quot;#,##0&quot; &quot;;[$USD]&quot; - &quot;;@&quot; &quot;"/>
    <numFmt numFmtId="168" formatCode="[$€]&quot; &quot;#,##0.00&quot; &quot;;[$€]&quot; (&quot;#,##0.00&quot;)&quot;;[$€]&quot; -&quot;00&quot; &quot;;@&quot; &quot;"/>
    <numFmt numFmtId="169" formatCode="0.0%"/>
    <numFmt numFmtId="170" formatCode="0.0"/>
    <numFmt numFmtId="171" formatCode="0.0000%"/>
    <numFmt numFmtId="172" formatCode="#,##0.00&quot; &quot;;&quot; (&quot;#,##0.00&quot;)&quot;;&quot; -&quot;00&quot; &quot;;@&quot; &quot;"/>
    <numFmt numFmtId="173" formatCode="0&quot; &quot;;&quot; (&quot;0&quot;)&quot;;&quot; -&quot;00&quot; &quot;;@&quot; &quot;"/>
    <numFmt numFmtId="174" formatCode="#,##0.0&quot; &quot;;&quot; (&quot;#,##0.0&quot;)&quot;;&quot; -&quot;00&quot; &quot;;@&quot; &quot;"/>
    <numFmt numFmtId="175" formatCode="0&quot; &quot;;&quot; (&quot;0&quot;)&quot;;&quot; - &quot;;@&quot; &quot;"/>
    <numFmt numFmtId="176" formatCode="#,"/>
    <numFmt numFmtId="177" formatCode="#,#00"/>
    <numFmt numFmtId="178" formatCode="#.000"/>
    <numFmt numFmtId="179" formatCode="0&quot; &quot;;&quot;-&quot;0&quot; &quot;;&quot; - &quot;;@&quot; &quot;"/>
    <numFmt numFmtId="180" formatCode="&quot; $&quot;0&quot; &quot;;&quot; $(&quot;0&quot;)&quot;;&quot; $- &quot;;@&quot; &quot;"/>
    <numFmt numFmtId="181" formatCode="&quot; $ &quot;0&quot; &quot;;&quot;-$ &quot;0&quot; &quot;;&quot; $ - &quot;;@&quot; &quot;"/>
    <numFmt numFmtId="182" formatCode="#,##0.00&quot; &quot;;&quot;-&quot;#,##0.00&quot; &quot;;&quot; -&quot;00&quot; &quot;;@&quot; &quot;"/>
    <numFmt numFmtId="183" formatCode="[$USD]&quot; &quot;#,##0.00&quot; &quot;;[$USD]&quot; (&quot;#,##0.00&quot;)&quot;;[$USD]&quot; -&quot;00&quot; &quot;;@&quot; &quot;"/>
    <numFmt numFmtId="184" formatCode="#,##0.00&quot; Pts &quot;;&quot;-&quot;#,##0.00&quot; Pts &quot;;&quot; -&quot;00&quot; Pts &quot;;@&quot; &quot;"/>
    <numFmt numFmtId="185" formatCode="&quot;$&quot;#,#00"/>
    <numFmt numFmtId="186" formatCode="%#,#00"/>
    <numFmt numFmtId="187" formatCode="#,##0.00&quot; &quot;[$€-C0A];[Red]&quot;-&quot;#,##0.00&quot; &quot;[$€-C0A]"/>
  </numFmts>
  <fonts count="85">
    <font>
      <sz val="10"/>
      <color rgb="FF000000"/>
      <name val="Arial1"/>
    </font>
    <font>
      <sz val="10"/>
      <color rgb="FF000000"/>
      <name val="Arial1"/>
    </font>
    <font>
      <sz val="11"/>
      <color rgb="FFFFFFFF"/>
      <name val="Calibri"/>
      <family val="2"/>
    </font>
    <font>
      <sz val="11"/>
      <color rgb="FF000000"/>
      <name val="Calibri"/>
      <family val="2"/>
    </font>
    <font>
      <sz val="11"/>
      <color rgb="FF008000"/>
      <name val="Calibri"/>
      <family val="2"/>
    </font>
    <font>
      <b/>
      <sz val="11"/>
      <color rgb="FFFF9900"/>
      <name val="Calibri"/>
      <family val="2"/>
    </font>
    <font>
      <b/>
      <sz val="11"/>
      <color rgb="FFFFFFFF"/>
      <name val="Calibri"/>
      <family val="2"/>
    </font>
    <font>
      <sz val="11"/>
      <color rgb="FFFF9900"/>
      <name val="Calibri"/>
      <family val="2"/>
    </font>
    <font>
      <sz val="1"/>
      <color rgb="FF000000"/>
      <name val="Courier"/>
    </font>
    <font>
      <sz val="1"/>
      <color rgb="FF000000"/>
      <name val="Courier New"/>
      <family val="3"/>
    </font>
    <font>
      <b/>
      <sz val="1"/>
      <color rgb="FF000000"/>
      <name val="Courier"/>
    </font>
    <font>
      <b/>
      <sz val="1"/>
      <color rgb="FF000000"/>
      <name val="Courier New"/>
      <family val="3"/>
    </font>
    <font>
      <b/>
      <sz val="11"/>
      <color rgb="FF333399"/>
      <name val="Calibri"/>
      <family val="2"/>
    </font>
    <font>
      <sz val="11"/>
      <color rgb="FF333399"/>
      <name val="Calibri"/>
      <family val="2"/>
    </font>
    <font>
      <sz val="10"/>
      <color rgb="FF000000"/>
      <name val="SimSun"/>
    </font>
    <font>
      <b/>
      <i/>
      <sz val="16"/>
      <color rgb="FF000000"/>
      <name val="Arial1"/>
    </font>
    <font>
      <sz val="11"/>
      <color rgb="FF800080"/>
      <name val="Calibri"/>
      <family val="2"/>
    </font>
    <font>
      <sz val="11"/>
      <color rgb="FF993300"/>
      <name val="Calibri"/>
      <family val="2"/>
    </font>
    <font>
      <sz val="12"/>
      <color rgb="FF000000"/>
      <name val="Times New Roman"/>
      <family val="1"/>
    </font>
    <font>
      <b/>
      <i/>
      <u/>
      <sz val="10"/>
      <color rgb="FF000000"/>
      <name val="Arial1"/>
    </font>
    <font>
      <b/>
      <sz val="11"/>
      <color rgb="FF333333"/>
      <name val="Calibri"/>
      <family val="2"/>
    </font>
    <font>
      <b/>
      <sz val="15"/>
      <color rgb="FF333399"/>
      <name val="Calibri"/>
      <family val="2"/>
    </font>
    <font>
      <b/>
      <sz val="13"/>
      <color rgb="FF333399"/>
      <name val="Calibri"/>
      <family val="2"/>
    </font>
    <font>
      <b/>
      <sz val="18"/>
      <color rgb="FF333399"/>
      <name val="Cambria"/>
      <family val="1"/>
    </font>
    <font>
      <sz val="11"/>
      <color rgb="FFFF0000"/>
      <name val="Calibri"/>
      <family val="2"/>
    </font>
    <font>
      <i/>
      <sz val="11"/>
      <color rgb="FF808080"/>
      <name val="Calibri"/>
      <family val="2"/>
    </font>
    <font>
      <b/>
      <sz val="12"/>
      <color rgb="FF0000FF"/>
      <name val="Tahoma"/>
      <family val="2"/>
    </font>
    <font>
      <b/>
      <sz val="14"/>
      <color rgb="FF000000"/>
      <name val="Tahoma"/>
      <family val="2"/>
    </font>
    <font>
      <sz val="10"/>
      <color rgb="FF000000"/>
      <name val="Tahoma"/>
      <family val="2"/>
    </font>
    <font>
      <sz val="12"/>
      <color rgb="FF000000"/>
      <name val="Tahoma"/>
      <family val="2"/>
    </font>
    <font>
      <sz val="11"/>
      <color rgb="FF000000"/>
      <name val="Tahoma"/>
      <family val="2"/>
    </font>
    <font>
      <sz val="12"/>
      <color rgb="FF0000FF"/>
      <name val="Tahoma"/>
      <family val="2"/>
    </font>
    <font>
      <b/>
      <sz val="20"/>
      <color rgb="FF000000"/>
      <name val="Tahoma"/>
      <family val="2"/>
    </font>
    <font>
      <sz val="13"/>
      <color rgb="FF000000"/>
      <name val="Tahoma"/>
      <family val="2"/>
    </font>
    <font>
      <sz val="10"/>
      <color rgb="FF99CC00"/>
      <name val="Tahoma"/>
      <family val="2"/>
    </font>
    <font>
      <b/>
      <sz val="28"/>
      <color rgb="FFFF0000"/>
      <name val="Tahoma"/>
      <family val="2"/>
    </font>
    <font>
      <b/>
      <i/>
      <sz val="22"/>
      <color rgb="FFFF0000"/>
      <name val="Tahoma"/>
      <family val="2"/>
    </font>
    <font>
      <i/>
      <sz val="22"/>
      <color rgb="FFFF0000"/>
      <name val="Tahoma"/>
      <family val="2"/>
    </font>
    <font>
      <i/>
      <sz val="10"/>
      <color rgb="FFFF0000"/>
      <name val="Tahoma"/>
      <family val="2"/>
    </font>
    <font>
      <b/>
      <sz val="16"/>
      <color rgb="FF000000"/>
      <name val="Tahoma"/>
      <family val="2"/>
    </font>
    <font>
      <sz val="10"/>
      <color rgb="FFFF0000"/>
      <name val="Tahoma"/>
      <family val="2"/>
    </font>
    <font>
      <b/>
      <i/>
      <sz val="28"/>
      <color rgb="FFFF0000"/>
      <name val="Tahoma"/>
      <family val="2"/>
    </font>
    <font>
      <sz val="18"/>
      <color rgb="FF000000"/>
      <name val="Tahoma"/>
      <family val="2"/>
    </font>
    <font>
      <b/>
      <sz val="18"/>
      <color rgb="FF000000"/>
      <name val="Tahoma"/>
      <family val="2"/>
    </font>
    <font>
      <b/>
      <sz val="22"/>
      <color rgb="FF000000"/>
      <name val="Tahoma"/>
      <family val="2"/>
    </font>
    <font>
      <sz val="20"/>
      <color rgb="FF000000"/>
      <name val="Tahoma"/>
      <family val="2"/>
    </font>
    <font>
      <b/>
      <sz val="16"/>
      <color rgb="FFFFFFFF"/>
      <name val="Tahoma"/>
      <family val="2"/>
    </font>
    <font>
      <sz val="10"/>
      <color rgb="FF0000FF"/>
      <name val="Tahoma"/>
      <family val="2"/>
    </font>
    <font>
      <sz val="10"/>
      <color rgb="FFFFFFFF"/>
      <name val="Tahoma"/>
      <family val="2"/>
    </font>
    <font>
      <sz val="11"/>
      <color rgb="FFFFFFFF"/>
      <name val="Tahoma"/>
      <family val="2"/>
    </font>
    <font>
      <sz val="14"/>
      <color rgb="FF000000"/>
      <name val="Tahoma"/>
      <family val="2"/>
    </font>
    <font>
      <sz val="12"/>
      <color rgb="FFFF0000"/>
      <name val="Tahoma"/>
      <family val="2"/>
    </font>
    <font>
      <b/>
      <sz val="13"/>
      <color rgb="FF000000"/>
      <name val="Tahoma"/>
      <family val="2"/>
    </font>
    <font>
      <b/>
      <sz val="12"/>
      <color rgb="FF000000"/>
      <name val="Tahoma"/>
      <family val="2"/>
    </font>
    <font>
      <sz val="14"/>
      <color rgb="FF0000FF"/>
      <name val="Tahoma"/>
      <family val="2"/>
    </font>
    <font>
      <sz val="14"/>
      <color rgb="FFFF0000"/>
      <name val="Tahoma"/>
      <family val="2"/>
    </font>
    <font>
      <b/>
      <sz val="22"/>
      <color rgb="FFFF0000"/>
      <name val="Tahoma"/>
      <family val="2"/>
    </font>
    <font>
      <b/>
      <sz val="20"/>
      <color rgb="FFFF0000"/>
      <name val="Tahoma1"/>
    </font>
    <font>
      <b/>
      <sz val="16"/>
      <color rgb="FFFF0000"/>
      <name val="Tahoma1"/>
    </font>
    <font>
      <b/>
      <sz val="20"/>
      <color rgb="FFFF0000"/>
      <name val="Tahoma"/>
      <family val="2"/>
    </font>
    <font>
      <b/>
      <sz val="24"/>
      <color rgb="FFFF0000"/>
      <name val="Tahoma"/>
      <family val="2"/>
    </font>
    <font>
      <b/>
      <sz val="20"/>
      <color rgb="FF808080"/>
      <name val="Tahoma"/>
      <family val="2"/>
    </font>
    <font>
      <b/>
      <sz val="14"/>
      <color rgb="FF808080"/>
      <name val="Tahoma1"/>
    </font>
    <font>
      <b/>
      <sz val="24"/>
      <color rgb="FF000000"/>
      <name val="Tahoma"/>
      <family val="2"/>
    </font>
    <font>
      <sz val="24"/>
      <color rgb="FF000000"/>
      <name val="Tahoma"/>
      <family val="2"/>
    </font>
    <font>
      <sz val="8"/>
      <color rgb="FF000000"/>
      <name val="Tahoma"/>
      <family val="2"/>
    </font>
    <font>
      <b/>
      <sz val="10"/>
      <color rgb="FF000000"/>
      <name val="Tahoma"/>
      <family val="2"/>
    </font>
    <font>
      <sz val="12"/>
      <color rgb="FF99CC00"/>
      <name val="Tahoma"/>
      <family val="2"/>
    </font>
    <font>
      <b/>
      <sz val="12"/>
      <color rgb="FFFFFFFF"/>
      <name val="Tahoma"/>
      <family val="2"/>
    </font>
    <font>
      <sz val="16"/>
      <color rgb="FF000000"/>
      <name val="Tahoma"/>
      <family val="2"/>
    </font>
    <font>
      <sz val="11"/>
      <color rgb="FFFF0000"/>
      <name val="Tahoma"/>
      <family val="2"/>
    </font>
    <font>
      <b/>
      <sz val="14"/>
      <color rgb="FFFF0000"/>
      <name val="Tahoma"/>
      <family val="2"/>
    </font>
    <font>
      <b/>
      <sz val="13"/>
      <color rgb="FFFF0000"/>
      <name val="Tahoma"/>
      <family val="2"/>
    </font>
    <font>
      <b/>
      <sz val="11"/>
      <color rgb="FF000000"/>
      <name val="Tahoma"/>
      <family val="2"/>
    </font>
    <font>
      <sz val="16"/>
      <color rgb="FFFF0000"/>
      <name val="Tahoma"/>
      <family val="2"/>
    </font>
    <font>
      <sz val="12"/>
      <color rgb="FF000000"/>
      <name val="Arial1"/>
    </font>
    <font>
      <sz val="12"/>
      <color rgb="FF000000"/>
      <name val="Source Sans Pro1"/>
    </font>
    <font>
      <b/>
      <sz val="12"/>
      <color rgb="FF000000"/>
      <name val="Arial1"/>
    </font>
    <font>
      <sz val="12"/>
      <color rgb="FFFF0000"/>
      <name val="Arial1"/>
    </font>
    <font>
      <b/>
      <sz val="12"/>
      <color rgb="FF000000"/>
      <name val="Century Gothic"/>
      <family val="2"/>
    </font>
    <font>
      <b/>
      <sz val="12"/>
      <color rgb="FF000000"/>
      <name val="Source Sans Pro"/>
      <family val="2"/>
    </font>
    <font>
      <b/>
      <sz val="14"/>
      <color rgb="FF000000"/>
      <name val="Arial1"/>
    </font>
    <font>
      <sz val="10"/>
      <color rgb="FF000000"/>
      <name val="Source Sans Pro"/>
      <family val="2"/>
    </font>
    <font>
      <sz val="12"/>
      <color rgb="FF000000"/>
      <name val="Source Sans Pro"/>
      <family val="2"/>
    </font>
    <font>
      <b/>
      <sz val="11"/>
      <color rgb="FFFF0000"/>
      <name val="Tahoma"/>
      <family val="2"/>
    </font>
  </fonts>
  <fills count="20">
    <fill>
      <patternFill patternType="none"/>
    </fill>
    <fill>
      <patternFill patternType="gray125"/>
    </fill>
    <fill>
      <patternFill patternType="solid">
        <fgColor rgb="FF33CCCC"/>
        <bgColor rgb="FF33CCCC"/>
      </patternFill>
    </fill>
    <fill>
      <patternFill patternType="solid">
        <fgColor rgb="FFFF0000"/>
        <bgColor rgb="FFFF0000"/>
      </patternFill>
    </fill>
    <fill>
      <patternFill patternType="solid">
        <fgColor rgb="FF339966"/>
        <bgColor rgb="FF339966"/>
      </patternFill>
    </fill>
    <fill>
      <patternFill patternType="solid">
        <fgColor rgb="FF666699"/>
        <bgColor rgb="FF666699"/>
      </patternFill>
    </fill>
    <fill>
      <patternFill patternType="solid">
        <fgColor rgb="FFFF6600"/>
        <bgColor rgb="FFFF6600"/>
      </patternFill>
    </fill>
    <fill>
      <patternFill patternType="solid">
        <fgColor rgb="FFCCCCFF"/>
        <bgColor rgb="FFCCCCFF"/>
      </patternFill>
    </fill>
    <fill>
      <patternFill patternType="solid">
        <fgColor rgb="FFFF8080"/>
        <bgColor rgb="FFFF8080"/>
      </patternFill>
    </fill>
    <fill>
      <patternFill patternType="solid">
        <fgColor rgb="FFFFFFCC"/>
        <bgColor rgb="FFFFFFCC"/>
      </patternFill>
    </fill>
    <fill>
      <patternFill patternType="solid">
        <fgColor rgb="FFCCFFFF"/>
        <bgColor rgb="FFCCFFFF"/>
      </patternFill>
    </fill>
    <fill>
      <patternFill patternType="solid">
        <fgColor rgb="FFC0C0C0"/>
        <bgColor rgb="FFC0C0C0"/>
      </patternFill>
    </fill>
    <fill>
      <patternFill patternType="solid">
        <fgColor rgb="FFFFFF99"/>
        <bgColor rgb="FFFFFF99"/>
      </patternFill>
    </fill>
    <fill>
      <patternFill patternType="solid">
        <fgColor rgb="FF99CCFF"/>
        <bgColor rgb="FF99CCFF"/>
      </patternFill>
    </fill>
    <fill>
      <patternFill patternType="solid">
        <fgColor rgb="FFCCFFCC"/>
        <bgColor rgb="FFCCFFCC"/>
      </patternFill>
    </fill>
    <fill>
      <patternFill patternType="solid">
        <fgColor rgb="FFFFFFFF"/>
        <bgColor rgb="FFFFFFFF"/>
      </patternFill>
    </fill>
    <fill>
      <patternFill patternType="solid">
        <fgColor rgb="FF969696"/>
        <bgColor rgb="FF969696"/>
      </patternFill>
    </fill>
    <fill>
      <patternFill patternType="solid">
        <fgColor rgb="FFFF99CC"/>
        <bgColor rgb="FFFF99CC"/>
      </patternFill>
    </fill>
    <fill>
      <patternFill patternType="solid">
        <fgColor rgb="FFD8E4BC"/>
        <bgColor rgb="FFD8E4BC"/>
      </patternFill>
    </fill>
    <fill>
      <patternFill patternType="solid">
        <fgColor rgb="FFBFBFBF"/>
        <bgColor rgb="FFBFBFBF"/>
      </patternFill>
    </fill>
  </fills>
  <borders count="28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thin">
        <color rgb="FF33CCCC"/>
      </bottom>
      <diagonal/>
    </border>
    <border>
      <left/>
      <right/>
      <top/>
      <bottom style="thin">
        <color rgb="FFC0C0C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</borders>
  <cellStyleXfs count="827">
    <xf numFmtId="10" fontId="0" fillId="0" borderId="0"/>
    <xf numFmtId="172" fontId="1" fillId="0" borderId="0" applyFont="0" applyBorder="0" applyProtection="0"/>
    <xf numFmtId="175" fontId="1" fillId="0" borderId="0" applyFont="0" applyBorder="0" applyProtection="0"/>
    <xf numFmtId="183" fontId="1" fillId="0" borderId="0" applyFont="0" applyBorder="0" applyProtection="0"/>
    <xf numFmtId="171" fontId="1" fillId="0" borderId="0" applyFont="0" applyBorder="0" applyProtection="0"/>
    <xf numFmtId="176" fontId="8" fillId="0" borderId="8">
      <protection locked="0"/>
    </xf>
    <xf numFmtId="10" fontId="2" fillId="2" borderId="0" applyNumberFormat="0" applyBorder="0" applyProtection="0"/>
    <xf numFmtId="10" fontId="2" fillId="3" borderId="0" applyNumberFormat="0" applyBorder="0" applyProtection="0"/>
    <xf numFmtId="10" fontId="2" fillId="4" borderId="0" applyNumberFormat="0" applyBorder="0" applyProtection="0"/>
    <xf numFmtId="10" fontId="2" fillId="5" borderId="0" applyNumberFormat="0" applyBorder="0" applyProtection="0"/>
    <xf numFmtId="10" fontId="2" fillId="2" borderId="0" applyNumberFormat="0" applyBorder="0" applyProtection="0"/>
    <xf numFmtId="10" fontId="2" fillId="6" borderId="0" applyNumberFormat="0" applyBorder="0" applyProtection="0"/>
    <xf numFmtId="10" fontId="3" fillId="7" borderId="0" applyNumberFormat="0" applyBorder="0" applyProtection="0"/>
    <xf numFmtId="10" fontId="3" fillId="8" borderId="0" applyNumberFormat="0" applyBorder="0" applyProtection="0"/>
    <xf numFmtId="10" fontId="3" fillId="9" borderId="0" applyNumberFormat="0" applyBorder="0" applyProtection="0"/>
    <xf numFmtId="10" fontId="3" fillId="7" borderId="0" applyNumberFormat="0" applyBorder="0" applyProtection="0"/>
    <xf numFmtId="10" fontId="3" fillId="10" borderId="0" applyNumberFormat="0" applyBorder="0" applyProtection="0"/>
    <xf numFmtId="10" fontId="3" fillId="9" borderId="0" applyNumberFormat="0" applyBorder="0" applyProtection="0"/>
    <xf numFmtId="10" fontId="3" fillId="11" borderId="0" applyNumberFormat="0" applyBorder="0" applyProtection="0"/>
    <xf numFmtId="10" fontId="3" fillId="8" borderId="0" applyNumberFormat="0" applyBorder="0" applyProtection="0"/>
    <xf numFmtId="10" fontId="3" fillId="12" borderId="0" applyNumberFormat="0" applyBorder="0" applyProtection="0"/>
    <xf numFmtId="10" fontId="3" fillId="11" borderId="0" applyNumberFormat="0" applyBorder="0" applyProtection="0"/>
    <xf numFmtId="10" fontId="3" fillId="13" borderId="0" applyNumberFormat="0" applyBorder="0" applyProtection="0"/>
    <xf numFmtId="10" fontId="3" fillId="12" borderId="0" applyNumberFormat="0" applyBorder="0" applyProtection="0"/>
    <xf numFmtId="10" fontId="2" fillId="2" borderId="0" applyNumberFormat="0" applyBorder="0" applyProtection="0"/>
    <xf numFmtId="10" fontId="2" fillId="8" borderId="0" applyNumberFormat="0" applyBorder="0" applyProtection="0"/>
    <xf numFmtId="10" fontId="2" fillId="12" borderId="0" applyNumberFormat="0" applyBorder="0" applyProtection="0"/>
    <xf numFmtId="10" fontId="2" fillId="11" borderId="0" applyNumberFormat="0" applyBorder="0" applyProtection="0"/>
    <xf numFmtId="10" fontId="2" fillId="2" borderId="0" applyNumberFormat="0" applyBorder="0" applyProtection="0"/>
    <xf numFmtId="10" fontId="2" fillId="8" borderId="0" applyNumberFormat="0" applyBorder="0" applyProtection="0"/>
    <xf numFmtId="10" fontId="4" fillId="14" borderId="0" applyNumberFormat="0" applyBorder="0" applyProtection="0"/>
    <xf numFmtId="10" fontId="5" fillId="15" borderId="1" applyNumberFormat="0" applyProtection="0"/>
    <xf numFmtId="10" fontId="6" fillId="16" borderId="2" applyNumberFormat="0" applyProtection="0"/>
    <xf numFmtId="10" fontId="7" fillId="0" borderId="3" applyNumberFormat="0" applyProtection="0"/>
    <xf numFmtId="0" fontId="8" fillId="0" borderId="0" applyBorder="0">
      <protection locked="0"/>
    </xf>
    <xf numFmtId="0" fontId="9" fillId="0" borderId="0" applyBorder="0">
      <protection locked="0"/>
    </xf>
    <xf numFmtId="0" fontId="9" fillId="0" borderId="0" applyBorder="0">
      <protection locked="0"/>
    </xf>
    <xf numFmtId="0" fontId="9" fillId="0" borderId="0" applyBorder="0">
      <protection locked="0"/>
    </xf>
    <xf numFmtId="0" fontId="9" fillId="0" borderId="0" applyBorder="0">
      <protection locked="0"/>
    </xf>
    <xf numFmtId="0" fontId="9" fillId="0" borderId="0" applyBorder="0">
      <protection locked="0"/>
    </xf>
    <xf numFmtId="0" fontId="9" fillId="0" borderId="0" applyBorder="0">
      <protection locked="0"/>
    </xf>
    <xf numFmtId="0" fontId="9" fillId="0" borderId="0" applyBorder="0">
      <protection locked="0"/>
    </xf>
    <xf numFmtId="0" fontId="9" fillId="0" borderId="0" applyBorder="0">
      <protection locked="0"/>
    </xf>
    <xf numFmtId="0" fontId="9" fillId="0" borderId="0" applyBorder="0">
      <protection locked="0"/>
    </xf>
    <xf numFmtId="0" fontId="9" fillId="0" borderId="0" applyBorder="0">
      <protection locked="0"/>
    </xf>
    <xf numFmtId="0" fontId="8" fillId="0" borderId="0" applyBorder="0">
      <protection locked="0"/>
    </xf>
    <xf numFmtId="0" fontId="8" fillId="0" borderId="0" applyBorder="0">
      <protection locked="0"/>
    </xf>
    <xf numFmtId="0" fontId="9" fillId="0" borderId="0" applyBorder="0">
      <protection locked="0"/>
    </xf>
    <xf numFmtId="0" fontId="8" fillId="0" borderId="0" applyBorder="0">
      <protection locked="0"/>
    </xf>
    <xf numFmtId="0" fontId="9" fillId="0" borderId="0" applyBorder="0">
      <protection locked="0"/>
    </xf>
    <xf numFmtId="0" fontId="9" fillId="0" borderId="0" applyBorder="0">
      <protection locked="0"/>
    </xf>
    <xf numFmtId="0" fontId="9" fillId="0" borderId="0" applyBorder="0">
      <protection locked="0"/>
    </xf>
    <xf numFmtId="0" fontId="9" fillId="0" borderId="0" applyBorder="0">
      <protection locked="0"/>
    </xf>
    <xf numFmtId="0" fontId="9" fillId="0" borderId="0" applyBorder="0">
      <protection locked="0"/>
    </xf>
    <xf numFmtId="0" fontId="9" fillId="0" borderId="0" applyBorder="0">
      <protection locked="0"/>
    </xf>
    <xf numFmtId="0" fontId="9" fillId="0" borderId="0" applyBorder="0">
      <protection locked="0"/>
    </xf>
    <xf numFmtId="0" fontId="9" fillId="0" borderId="0" applyBorder="0">
      <protection locked="0"/>
    </xf>
    <xf numFmtId="0" fontId="8" fillId="0" borderId="0" applyBorder="0">
      <protection locked="0"/>
    </xf>
    <xf numFmtId="0" fontId="8" fillId="0" borderId="0" applyBorder="0">
      <protection locked="0"/>
    </xf>
    <xf numFmtId="0" fontId="9" fillId="0" borderId="0" applyBorder="0">
      <protection locked="0"/>
    </xf>
    <xf numFmtId="0" fontId="8" fillId="0" borderId="0" applyBorder="0">
      <protection locked="0"/>
    </xf>
    <xf numFmtId="0" fontId="8" fillId="0" borderId="0" applyBorder="0">
      <protection locked="0"/>
    </xf>
    <xf numFmtId="0" fontId="8" fillId="0" borderId="0" applyBorder="0">
      <protection locked="0"/>
    </xf>
    <xf numFmtId="0" fontId="9" fillId="0" borderId="0" applyBorder="0">
      <protection locked="0"/>
    </xf>
    <xf numFmtId="0" fontId="8" fillId="0" borderId="0" applyBorder="0">
      <protection locked="0"/>
    </xf>
    <xf numFmtId="0" fontId="8" fillId="0" borderId="0" applyBorder="0">
      <protection locked="0"/>
    </xf>
    <xf numFmtId="0" fontId="8" fillId="0" borderId="0" applyBorder="0">
      <protection locked="0"/>
    </xf>
    <xf numFmtId="0" fontId="9" fillId="0" borderId="0" applyBorder="0">
      <protection locked="0"/>
    </xf>
    <xf numFmtId="0" fontId="8" fillId="0" borderId="0" applyBorder="0">
      <protection locked="0"/>
    </xf>
    <xf numFmtId="0" fontId="8" fillId="0" borderId="0" applyBorder="0">
      <protection locked="0"/>
    </xf>
    <xf numFmtId="0" fontId="8" fillId="0" borderId="0" applyBorder="0">
      <protection locked="0"/>
    </xf>
    <xf numFmtId="0" fontId="9" fillId="0" borderId="0" applyBorder="0">
      <protection locked="0"/>
    </xf>
    <xf numFmtId="0" fontId="8" fillId="0" borderId="0" applyBorder="0">
      <protection locked="0"/>
    </xf>
    <xf numFmtId="0" fontId="8" fillId="0" borderId="0" applyBorder="0">
      <protection locked="0"/>
    </xf>
    <xf numFmtId="0" fontId="8" fillId="0" borderId="0" applyBorder="0">
      <protection locked="0"/>
    </xf>
    <xf numFmtId="0" fontId="9" fillId="0" borderId="0" applyBorder="0">
      <protection locked="0"/>
    </xf>
    <xf numFmtId="0" fontId="8" fillId="0" borderId="0" applyBorder="0">
      <protection locked="0"/>
    </xf>
    <xf numFmtId="0" fontId="8" fillId="0" borderId="0" applyBorder="0">
      <protection locked="0"/>
    </xf>
    <xf numFmtId="0" fontId="9" fillId="0" borderId="0" applyBorder="0">
      <protection locked="0"/>
    </xf>
    <xf numFmtId="0" fontId="8" fillId="0" borderId="0" applyBorder="0">
      <protection locked="0"/>
    </xf>
    <xf numFmtId="0" fontId="8" fillId="0" borderId="0" applyBorder="0">
      <protection locked="0"/>
    </xf>
    <xf numFmtId="0" fontId="9" fillId="0" borderId="0" applyBorder="0">
      <protection locked="0"/>
    </xf>
    <xf numFmtId="176" fontId="10" fillId="0" borderId="0" applyBorder="0">
      <protection locked="0"/>
    </xf>
    <xf numFmtId="176" fontId="11" fillId="0" borderId="0" applyBorder="0">
      <protection locked="0"/>
    </xf>
    <xf numFmtId="176" fontId="11" fillId="0" borderId="0" applyBorder="0">
      <protection locked="0"/>
    </xf>
    <xf numFmtId="176" fontId="11" fillId="0" borderId="0" applyBorder="0">
      <protection locked="0"/>
    </xf>
    <xf numFmtId="176" fontId="11" fillId="0" borderId="0" applyBorder="0">
      <protection locked="0"/>
    </xf>
    <xf numFmtId="176" fontId="11" fillId="0" borderId="0" applyBorder="0">
      <protection locked="0"/>
    </xf>
    <xf numFmtId="176" fontId="11" fillId="0" borderId="0" applyBorder="0">
      <protection locked="0"/>
    </xf>
    <xf numFmtId="176" fontId="11" fillId="0" borderId="0" applyBorder="0">
      <protection locked="0"/>
    </xf>
    <xf numFmtId="176" fontId="11" fillId="0" borderId="0" applyBorder="0">
      <protection locked="0"/>
    </xf>
    <xf numFmtId="176" fontId="11" fillId="0" borderId="0" applyBorder="0">
      <protection locked="0"/>
    </xf>
    <xf numFmtId="176" fontId="11" fillId="0" borderId="0" applyBorder="0">
      <protection locked="0"/>
    </xf>
    <xf numFmtId="176" fontId="10" fillId="0" borderId="0" applyBorder="0">
      <protection locked="0"/>
    </xf>
    <xf numFmtId="176" fontId="10" fillId="0" borderId="0" applyBorder="0">
      <protection locked="0"/>
    </xf>
    <xf numFmtId="176" fontId="11" fillId="0" borderId="0" applyBorder="0">
      <protection locked="0"/>
    </xf>
    <xf numFmtId="176" fontId="10" fillId="0" borderId="0" applyBorder="0">
      <protection locked="0"/>
    </xf>
    <xf numFmtId="176" fontId="11" fillId="0" borderId="0" applyBorder="0">
      <protection locked="0"/>
    </xf>
    <xf numFmtId="176" fontId="11" fillId="0" borderId="0" applyBorder="0">
      <protection locked="0"/>
    </xf>
    <xf numFmtId="176" fontId="11" fillId="0" borderId="0" applyBorder="0">
      <protection locked="0"/>
    </xf>
    <xf numFmtId="176" fontId="11" fillId="0" borderId="0" applyBorder="0">
      <protection locked="0"/>
    </xf>
    <xf numFmtId="176" fontId="11" fillId="0" borderId="0" applyBorder="0">
      <protection locked="0"/>
    </xf>
    <xf numFmtId="176" fontId="11" fillId="0" borderId="0" applyBorder="0">
      <protection locked="0"/>
    </xf>
    <xf numFmtId="176" fontId="11" fillId="0" borderId="0" applyBorder="0">
      <protection locked="0"/>
    </xf>
    <xf numFmtId="176" fontId="11" fillId="0" borderId="0" applyBorder="0">
      <protection locked="0"/>
    </xf>
    <xf numFmtId="176" fontId="10" fillId="0" borderId="0" applyBorder="0">
      <protection locked="0"/>
    </xf>
    <xf numFmtId="176" fontId="10" fillId="0" borderId="0" applyBorder="0">
      <protection locked="0"/>
    </xf>
    <xf numFmtId="176" fontId="11" fillId="0" borderId="0" applyBorder="0">
      <protection locked="0"/>
    </xf>
    <xf numFmtId="176" fontId="10" fillId="0" borderId="0" applyBorder="0">
      <protection locked="0"/>
    </xf>
    <xf numFmtId="176" fontId="10" fillId="0" borderId="0" applyBorder="0">
      <protection locked="0"/>
    </xf>
    <xf numFmtId="176" fontId="10" fillId="0" borderId="0" applyBorder="0">
      <protection locked="0"/>
    </xf>
    <xf numFmtId="176" fontId="11" fillId="0" borderId="0" applyBorder="0">
      <protection locked="0"/>
    </xf>
    <xf numFmtId="176" fontId="10" fillId="0" borderId="0" applyBorder="0">
      <protection locked="0"/>
    </xf>
    <xf numFmtId="176" fontId="10" fillId="0" borderId="0" applyBorder="0">
      <protection locked="0"/>
    </xf>
    <xf numFmtId="176" fontId="10" fillId="0" borderId="0" applyBorder="0">
      <protection locked="0"/>
    </xf>
    <xf numFmtId="176" fontId="11" fillId="0" borderId="0" applyBorder="0">
      <protection locked="0"/>
    </xf>
    <xf numFmtId="176" fontId="10" fillId="0" borderId="0" applyBorder="0">
      <protection locked="0"/>
    </xf>
    <xf numFmtId="176" fontId="10" fillId="0" borderId="0" applyBorder="0">
      <protection locked="0"/>
    </xf>
    <xf numFmtId="176" fontId="10" fillId="0" borderId="0" applyBorder="0">
      <protection locked="0"/>
    </xf>
    <xf numFmtId="176" fontId="11" fillId="0" borderId="0" applyBorder="0">
      <protection locked="0"/>
    </xf>
    <xf numFmtId="176" fontId="10" fillId="0" borderId="0" applyBorder="0">
      <protection locked="0"/>
    </xf>
    <xf numFmtId="176" fontId="10" fillId="0" borderId="0" applyBorder="0">
      <protection locked="0"/>
    </xf>
    <xf numFmtId="176" fontId="10" fillId="0" borderId="0" applyBorder="0">
      <protection locked="0"/>
    </xf>
    <xf numFmtId="176" fontId="11" fillId="0" borderId="0" applyBorder="0">
      <protection locked="0"/>
    </xf>
    <xf numFmtId="176" fontId="10" fillId="0" borderId="0" applyBorder="0">
      <protection locked="0"/>
    </xf>
    <xf numFmtId="176" fontId="10" fillId="0" borderId="0" applyBorder="0">
      <protection locked="0"/>
    </xf>
    <xf numFmtId="176" fontId="11" fillId="0" borderId="0" applyBorder="0">
      <protection locked="0"/>
    </xf>
    <xf numFmtId="176" fontId="10" fillId="0" borderId="0" applyBorder="0">
      <protection locked="0"/>
    </xf>
    <xf numFmtId="176" fontId="10" fillId="0" borderId="0" applyBorder="0">
      <protection locked="0"/>
    </xf>
    <xf numFmtId="176" fontId="11" fillId="0" borderId="0" applyBorder="0">
      <protection locked="0"/>
    </xf>
    <xf numFmtId="176" fontId="10" fillId="0" borderId="0" applyBorder="0">
      <protection locked="0"/>
    </xf>
    <xf numFmtId="176" fontId="11" fillId="0" borderId="0" applyBorder="0">
      <protection locked="0"/>
    </xf>
    <xf numFmtId="176" fontId="11" fillId="0" borderId="0" applyBorder="0">
      <protection locked="0"/>
    </xf>
    <xf numFmtId="176" fontId="11" fillId="0" borderId="0" applyBorder="0">
      <protection locked="0"/>
    </xf>
    <xf numFmtId="176" fontId="11" fillId="0" borderId="0" applyBorder="0">
      <protection locked="0"/>
    </xf>
    <xf numFmtId="176" fontId="11" fillId="0" borderId="0" applyBorder="0">
      <protection locked="0"/>
    </xf>
    <xf numFmtId="176" fontId="11" fillId="0" borderId="0" applyBorder="0">
      <protection locked="0"/>
    </xf>
    <xf numFmtId="176" fontId="11" fillId="0" borderId="0" applyBorder="0">
      <protection locked="0"/>
    </xf>
    <xf numFmtId="176" fontId="11" fillId="0" borderId="0" applyBorder="0">
      <protection locked="0"/>
    </xf>
    <xf numFmtId="176" fontId="11" fillId="0" borderId="0" applyBorder="0">
      <protection locked="0"/>
    </xf>
    <xf numFmtId="176" fontId="11" fillId="0" borderId="0" applyBorder="0">
      <protection locked="0"/>
    </xf>
    <xf numFmtId="176" fontId="10" fillId="0" borderId="0" applyBorder="0">
      <protection locked="0"/>
    </xf>
    <xf numFmtId="176" fontId="10" fillId="0" borderId="0" applyBorder="0">
      <protection locked="0"/>
    </xf>
    <xf numFmtId="176" fontId="11" fillId="0" borderId="0" applyBorder="0">
      <protection locked="0"/>
    </xf>
    <xf numFmtId="176" fontId="10" fillId="0" borderId="0" applyBorder="0">
      <protection locked="0"/>
    </xf>
    <xf numFmtId="176" fontId="11" fillId="0" borderId="0" applyBorder="0">
      <protection locked="0"/>
    </xf>
    <xf numFmtId="176" fontId="11" fillId="0" borderId="0" applyBorder="0">
      <protection locked="0"/>
    </xf>
    <xf numFmtId="176" fontId="11" fillId="0" borderId="0" applyBorder="0">
      <protection locked="0"/>
    </xf>
    <xf numFmtId="176" fontId="11" fillId="0" borderId="0" applyBorder="0">
      <protection locked="0"/>
    </xf>
    <xf numFmtId="176" fontId="11" fillId="0" borderId="0" applyBorder="0">
      <protection locked="0"/>
    </xf>
    <xf numFmtId="176" fontId="11" fillId="0" borderId="0" applyBorder="0">
      <protection locked="0"/>
    </xf>
    <xf numFmtId="176" fontId="11" fillId="0" borderId="0" applyBorder="0">
      <protection locked="0"/>
    </xf>
    <xf numFmtId="176" fontId="11" fillId="0" borderId="0" applyBorder="0">
      <protection locked="0"/>
    </xf>
    <xf numFmtId="176" fontId="10" fillId="0" borderId="0" applyBorder="0">
      <protection locked="0"/>
    </xf>
    <xf numFmtId="176" fontId="10" fillId="0" borderId="0" applyBorder="0">
      <protection locked="0"/>
    </xf>
    <xf numFmtId="176" fontId="11" fillId="0" borderId="0" applyBorder="0">
      <protection locked="0"/>
    </xf>
    <xf numFmtId="176" fontId="10" fillId="0" borderId="0" applyBorder="0">
      <protection locked="0"/>
    </xf>
    <xf numFmtId="176" fontId="10" fillId="0" borderId="0" applyBorder="0">
      <protection locked="0"/>
    </xf>
    <xf numFmtId="176" fontId="10" fillId="0" borderId="0" applyBorder="0">
      <protection locked="0"/>
    </xf>
    <xf numFmtId="176" fontId="11" fillId="0" borderId="0" applyBorder="0">
      <protection locked="0"/>
    </xf>
    <xf numFmtId="176" fontId="10" fillId="0" borderId="0" applyBorder="0">
      <protection locked="0"/>
    </xf>
    <xf numFmtId="176" fontId="10" fillId="0" borderId="0" applyBorder="0">
      <protection locked="0"/>
    </xf>
    <xf numFmtId="176" fontId="10" fillId="0" borderId="0" applyBorder="0">
      <protection locked="0"/>
    </xf>
    <xf numFmtId="176" fontId="11" fillId="0" borderId="0" applyBorder="0">
      <protection locked="0"/>
    </xf>
    <xf numFmtId="176" fontId="10" fillId="0" borderId="0" applyBorder="0">
      <protection locked="0"/>
    </xf>
    <xf numFmtId="176" fontId="10" fillId="0" borderId="0" applyBorder="0">
      <protection locked="0"/>
    </xf>
    <xf numFmtId="176" fontId="10" fillId="0" borderId="0" applyBorder="0">
      <protection locked="0"/>
    </xf>
    <xf numFmtId="176" fontId="11" fillId="0" borderId="0" applyBorder="0">
      <protection locked="0"/>
    </xf>
    <xf numFmtId="176" fontId="10" fillId="0" borderId="0" applyBorder="0">
      <protection locked="0"/>
    </xf>
    <xf numFmtId="176" fontId="10" fillId="0" borderId="0" applyBorder="0">
      <protection locked="0"/>
    </xf>
    <xf numFmtId="176" fontId="10" fillId="0" borderId="0" applyBorder="0">
      <protection locked="0"/>
    </xf>
    <xf numFmtId="176" fontId="11" fillId="0" borderId="0" applyBorder="0">
      <protection locked="0"/>
    </xf>
    <xf numFmtId="176" fontId="10" fillId="0" borderId="0" applyBorder="0">
      <protection locked="0"/>
    </xf>
    <xf numFmtId="176" fontId="10" fillId="0" borderId="0" applyBorder="0">
      <protection locked="0"/>
    </xf>
    <xf numFmtId="176" fontId="11" fillId="0" borderId="0" applyBorder="0">
      <protection locked="0"/>
    </xf>
    <xf numFmtId="176" fontId="10" fillId="0" borderId="0" applyBorder="0">
      <protection locked="0"/>
    </xf>
    <xf numFmtId="176" fontId="10" fillId="0" borderId="0" applyBorder="0">
      <protection locked="0"/>
    </xf>
    <xf numFmtId="176" fontId="11" fillId="0" borderId="0" applyBorder="0">
      <protection locked="0"/>
    </xf>
    <xf numFmtId="10" fontId="12" fillId="0" borderId="0" applyNumberFormat="0" applyBorder="0" applyProtection="0"/>
    <xf numFmtId="10" fontId="13" fillId="12" borderId="1" applyNumberFormat="0" applyProtection="0"/>
    <xf numFmtId="168" fontId="1" fillId="0" borderId="0" applyFont="0" applyBorder="0" applyProtection="0"/>
    <xf numFmtId="168" fontId="14" fillId="0" borderId="0" applyBorder="0" applyProtection="0"/>
    <xf numFmtId="168" fontId="14" fillId="0" borderId="0" applyBorder="0" applyProtection="0"/>
    <xf numFmtId="168" fontId="14" fillId="0" borderId="0" applyBorder="0" applyProtection="0"/>
    <xf numFmtId="168" fontId="14" fillId="0" borderId="0" applyBorder="0" applyProtection="0"/>
    <xf numFmtId="168" fontId="14" fillId="0" borderId="0" applyBorder="0" applyProtection="0"/>
    <xf numFmtId="168" fontId="14" fillId="0" borderId="0" applyBorder="0" applyProtection="0"/>
    <xf numFmtId="168" fontId="14" fillId="0" borderId="0" applyBorder="0" applyProtection="0"/>
    <xf numFmtId="168" fontId="14" fillId="0" borderId="0" applyBorder="0" applyProtection="0"/>
    <xf numFmtId="168" fontId="14" fillId="0" borderId="0" applyBorder="0" applyProtection="0"/>
    <xf numFmtId="168" fontId="14" fillId="0" borderId="0" applyBorder="0" applyProtection="0"/>
    <xf numFmtId="168" fontId="1" fillId="0" borderId="0" applyFont="0" applyBorder="0" applyProtection="0"/>
    <xf numFmtId="168" fontId="1" fillId="0" borderId="0" applyFont="0" applyBorder="0" applyProtection="0"/>
    <xf numFmtId="168" fontId="14" fillId="0" borderId="0" applyBorder="0" applyProtection="0"/>
    <xf numFmtId="168" fontId="14" fillId="0" borderId="0" applyBorder="0" applyProtection="0"/>
    <xf numFmtId="168" fontId="14" fillId="0" borderId="0" applyBorder="0" applyProtection="0"/>
    <xf numFmtId="168" fontId="14" fillId="0" borderId="0" applyBorder="0" applyProtection="0"/>
    <xf numFmtId="168" fontId="14" fillId="0" borderId="0" applyBorder="0" applyProtection="0"/>
    <xf numFmtId="168" fontId="14" fillId="0" borderId="0" applyBorder="0" applyProtection="0"/>
    <xf numFmtId="168" fontId="14" fillId="0" borderId="0" applyBorder="0" applyProtection="0"/>
    <xf numFmtId="168" fontId="14" fillId="0" borderId="0" applyBorder="0" applyProtection="0"/>
    <xf numFmtId="168" fontId="14" fillId="0" borderId="0" applyBorder="0" applyProtection="0"/>
    <xf numFmtId="168" fontId="1" fillId="0" borderId="0" applyFont="0" applyBorder="0" applyProtection="0"/>
    <xf numFmtId="168" fontId="1" fillId="0" borderId="0" applyFont="0" applyBorder="0" applyProtection="0"/>
    <xf numFmtId="168" fontId="1" fillId="0" borderId="0" applyFont="0" applyBorder="0" applyProtection="0"/>
    <xf numFmtId="168" fontId="1" fillId="0" borderId="0" applyFont="0" applyBorder="0" applyProtection="0"/>
    <xf numFmtId="168" fontId="1" fillId="0" borderId="0" applyFont="0" applyBorder="0" applyProtection="0"/>
    <xf numFmtId="168" fontId="14" fillId="0" borderId="0" applyBorder="0" applyProtection="0"/>
    <xf numFmtId="168" fontId="1" fillId="0" borderId="0" applyFont="0" applyBorder="0" applyProtection="0"/>
    <xf numFmtId="168" fontId="1" fillId="0" borderId="0" applyFont="0" applyBorder="0" applyProtection="0"/>
    <xf numFmtId="168" fontId="1" fillId="0" borderId="0" applyFont="0" applyBorder="0" applyProtection="0"/>
    <xf numFmtId="168" fontId="1" fillId="0" borderId="0" applyFont="0" applyBorder="0" applyProtection="0"/>
    <xf numFmtId="168" fontId="1" fillId="0" borderId="0" applyFont="0" applyBorder="0" applyProtection="0"/>
    <xf numFmtId="168" fontId="14" fillId="0" borderId="0" applyBorder="0" applyProtection="0"/>
    <xf numFmtId="168" fontId="1" fillId="0" borderId="0" applyFont="0" applyBorder="0" applyProtection="0"/>
    <xf numFmtId="168" fontId="1" fillId="0" borderId="0" applyFont="0" applyBorder="0" applyProtection="0"/>
    <xf numFmtId="168" fontId="14" fillId="0" borderId="0" applyBorder="0" applyProtection="0"/>
    <xf numFmtId="168" fontId="1" fillId="0" borderId="0" applyFont="0" applyBorder="0" applyProtection="0"/>
    <xf numFmtId="168" fontId="1" fillId="0" borderId="0" applyFont="0" applyBorder="0" applyProtection="0"/>
    <xf numFmtId="168" fontId="14" fillId="0" borderId="0" applyBorder="0" applyProtection="0"/>
    <xf numFmtId="168" fontId="1" fillId="0" borderId="0" applyFont="0" applyBorder="0" applyProtection="0"/>
    <xf numFmtId="168" fontId="14" fillId="0" borderId="0" applyBorder="0" applyProtection="0"/>
    <xf numFmtId="168" fontId="1" fillId="0" borderId="0" applyFont="0" applyBorder="0" applyProtection="0"/>
    <xf numFmtId="168" fontId="14" fillId="0" borderId="0" applyBorder="0" applyProtection="0"/>
    <xf numFmtId="168" fontId="1" fillId="0" borderId="0" applyFont="0" applyBorder="0" applyProtection="0"/>
    <xf numFmtId="168" fontId="14" fillId="0" borderId="0" applyBorder="0" applyProtection="0"/>
    <xf numFmtId="175" fontId="14" fillId="0" borderId="0" applyBorder="0" applyProtection="0"/>
    <xf numFmtId="0" fontId="3" fillId="0" borderId="0" applyBorder="0" applyProtection="0"/>
    <xf numFmtId="177" fontId="8" fillId="0" borderId="0" applyBorder="0">
      <protection locked="0"/>
    </xf>
    <xf numFmtId="177" fontId="9" fillId="0" borderId="0" applyBorder="0">
      <protection locked="0"/>
    </xf>
    <xf numFmtId="177" fontId="9" fillId="0" borderId="0" applyBorder="0">
      <protection locked="0"/>
    </xf>
    <xf numFmtId="177" fontId="9" fillId="0" borderId="0" applyBorder="0">
      <protection locked="0"/>
    </xf>
    <xf numFmtId="177" fontId="9" fillId="0" borderId="0" applyBorder="0">
      <protection locked="0"/>
    </xf>
    <xf numFmtId="177" fontId="9" fillId="0" borderId="0" applyBorder="0">
      <protection locked="0"/>
    </xf>
    <xf numFmtId="177" fontId="9" fillId="0" borderId="0" applyBorder="0">
      <protection locked="0"/>
    </xf>
    <xf numFmtId="177" fontId="9" fillId="0" borderId="0" applyBorder="0">
      <protection locked="0"/>
    </xf>
    <xf numFmtId="177" fontId="9" fillId="0" borderId="0" applyBorder="0">
      <protection locked="0"/>
    </xf>
    <xf numFmtId="177" fontId="9" fillId="0" borderId="0" applyBorder="0">
      <protection locked="0"/>
    </xf>
    <xf numFmtId="177" fontId="9" fillId="0" borderId="0" applyBorder="0">
      <protection locked="0"/>
    </xf>
    <xf numFmtId="177" fontId="8" fillId="0" borderId="0" applyBorder="0">
      <protection locked="0"/>
    </xf>
    <xf numFmtId="177" fontId="8" fillId="0" borderId="0" applyBorder="0">
      <protection locked="0"/>
    </xf>
    <xf numFmtId="177" fontId="9" fillId="0" borderId="0" applyBorder="0">
      <protection locked="0"/>
    </xf>
    <xf numFmtId="177" fontId="8" fillId="0" borderId="0" applyBorder="0">
      <protection locked="0"/>
    </xf>
    <xf numFmtId="177" fontId="9" fillId="0" borderId="0" applyBorder="0">
      <protection locked="0"/>
    </xf>
    <xf numFmtId="177" fontId="9" fillId="0" borderId="0" applyBorder="0">
      <protection locked="0"/>
    </xf>
    <xf numFmtId="177" fontId="9" fillId="0" borderId="0" applyBorder="0">
      <protection locked="0"/>
    </xf>
    <xf numFmtId="177" fontId="9" fillId="0" borderId="0" applyBorder="0">
      <protection locked="0"/>
    </xf>
    <xf numFmtId="177" fontId="9" fillId="0" borderId="0" applyBorder="0">
      <protection locked="0"/>
    </xf>
    <xf numFmtId="177" fontId="9" fillId="0" borderId="0" applyBorder="0">
      <protection locked="0"/>
    </xf>
    <xf numFmtId="177" fontId="9" fillId="0" borderId="0" applyBorder="0">
      <protection locked="0"/>
    </xf>
    <xf numFmtId="177" fontId="9" fillId="0" borderId="0" applyBorder="0">
      <protection locked="0"/>
    </xf>
    <xf numFmtId="177" fontId="8" fillId="0" borderId="0" applyBorder="0">
      <protection locked="0"/>
    </xf>
    <xf numFmtId="177" fontId="8" fillId="0" borderId="0" applyBorder="0">
      <protection locked="0"/>
    </xf>
    <xf numFmtId="177" fontId="9" fillId="0" borderId="0" applyBorder="0">
      <protection locked="0"/>
    </xf>
    <xf numFmtId="177" fontId="8" fillId="0" borderId="0" applyBorder="0">
      <protection locked="0"/>
    </xf>
    <xf numFmtId="177" fontId="8" fillId="0" borderId="0" applyBorder="0">
      <protection locked="0"/>
    </xf>
    <xf numFmtId="177" fontId="8" fillId="0" borderId="0" applyBorder="0">
      <protection locked="0"/>
    </xf>
    <xf numFmtId="177" fontId="9" fillId="0" borderId="0" applyBorder="0">
      <protection locked="0"/>
    </xf>
    <xf numFmtId="177" fontId="8" fillId="0" borderId="0" applyBorder="0">
      <protection locked="0"/>
    </xf>
    <xf numFmtId="177" fontId="8" fillId="0" borderId="0" applyBorder="0">
      <protection locked="0"/>
    </xf>
    <xf numFmtId="177" fontId="8" fillId="0" borderId="0" applyBorder="0">
      <protection locked="0"/>
    </xf>
    <xf numFmtId="177" fontId="9" fillId="0" borderId="0" applyBorder="0">
      <protection locked="0"/>
    </xf>
    <xf numFmtId="177" fontId="8" fillId="0" borderId="0" applyBorder="0">
      <protection locked="0"/>
    </xf>
    <xf numFmtId="177" fontId="8" fillId="0" borderId="0" applyBorder="0">
      <protection locked="0"/>
    </xf>
    <xf numFmtId="177" fontId="8" fillId="0" borderId="0" applyBorder="0">
      <protection locked="0"/>
    </xf>
    <xf numFmtId="177" fontId="9" fillId="0" borderId="0" applyBorder="0">
      <protection locked="0"/>
    </xf>
    <xf numFmtId="177" fontId="8" fillId="0" borderId="0" applyBorder="0">
      <protection locked="0"/>
    </xf>
    <xf numFmtId="177" fontId="8" fillId="0" borderId="0" applyBorder="0">
      <protection locked="0"/>
    </xf>
    <xf numFmtId="177" fontId="8" fillId="0" borderId="0" applyBorder="0">
      <protection locked="0"/>
    </xf>
    <xf numFmtId="177" fontId="9" fillId="0" borderId="0" applyBorder="0">
      <protection locked="0"/>
    </xf>
    <xf numFmtId="177" fontId="8" fillId="0" borderId="0" applyBorder="0">
      <protection locked="0"/>
    </xf>
    <xf numFmtId="177" fontId="8" fillId="0" borderId="0" applyBorder="0">
      <protection locked="0"/>
    </xf>
    <xf numFmtId="177" fontId="9" fillId="0" borderId="0" applyBorder="0">
      <protection locked="0"/>
    </xf>
    <xf numFmtId="177" fontId="8" fillId="0" borderId="0" applyBorder="0">
      <protection locked="0"/>
    </xf>
    <xf numFmtId="177" fontId="8" fillId="0" borderId="0" applyBorder="0">
      <protection locked="0"/>
    </xf>
    <xf numFmtId="177" fontId="9" fillId="0" borderId="0" applyBorder="0">
      <protection locked="0"/>
    </xf>
    <xf numFmtId="178" fontId="8" fillId="0" borderId="0" applyBorder="0">
      <protection locked="0"/>
    </xf>
    <xf numFmtId="178" fontId="9" fillId="0" borderId="0" applyBorder="0">
      <protection locked="0"/>
    </xf>
    <xf numFmtId="178" fontId="9" fillId="0" borderId="0" applyBorder="0">
      <protection locked="0"/>
    </xf>
    <xf numFmtId="178" fontId="9" fillId="0" borderId="0" applyBorder="0">
      <protection locked="0"/>
    </xf>
    <xf numFmtId="178" fontId="9" fillId="0" borderId="0" applyBorder="0">
      <protection locked="0"/>
    </xf>
    <xf numFmtId="178" fontId="9" fillId="0" borderId="0" applyBorder="0">
      <protection locked="0"/>
    </xf>
    <xf numFmtId="178" fontId="9" fillId="0" borderId="0" applyBorder="0">
      <protection locked="0"/>
    </xf>
    <xf numFmtId="178" fontId="9" fillId="0" borderId="0" applyBorder="0">
      <protection locked="0"/>
    </xf>
    <xf numFmtId="178" fontId="9" fillId="0" borderId="0" applyBorder="0">
      <protection locked="0"/>
    </xf>
    <xf numFmtId="178" fontId="9" fillId="0" borderId="0" applyBorder="0">
      <protection locked="0"/>
    </xf>
    <xf numFmtId="178" fontId="9" fillId="0" borderId="0" applyBorder="0">
      <protection locked="0"/>
    </xf>
    <xf numFmtId="178" fontId="8" fillId="0" borderId="0" applyBorder="0">
      <protection locked="0"/>
    </xf>
    <xf numFmtId="178" fontId="8" fillId="0" borderId="0" applyBorder="0">
      <protection locked="0"/>
    </xf>
    <xf numFmtId="178" fontId="9" fillId="0" borderId="0" applyBorder="0">
      <protection locked="0"/>
    </xf>
    <xf numFmtId="178" fontId="8" fillId="0" borderId="0" applyBorder="0">
      <protection locked="0"/>
    </xf>
    <xf numFmtId="178" fontId="9" fillId="0" borderId="0" applyBorder="0">
      <protection locked="0"/>
    </xf>
    <xf numFmtId="178" fontId="9" fillId="0" borderId="0" applyBorder="0">
      <protection locked="0"/>
    </xf>
    <xf numFmtId="178" fontId="9" fillId="0" borderId="0" applyBorder="0">
      <protection locked="0"/>
    </xf>
    <xf numFmtId="178" fontId="9" fillId="0" borderId="0" applyBorder="0">
      <protection locked="0"/>
    </xf>
    <xf numFmtId="178" fontId="9" fillId="0" borderId="0" applyBorder="0">
      <protection locked="0"/>
    </xf>
    <xf numFmtId="178" fontId="9" fillId="0" borderId="0" applyBorder="0">
      <protection locked="0"/>
    </xf>
    <xf numFmtId="178" fontId="9" fillId="0" borderId="0" applyBorder="0">
      <protection locked="0"/>
    </xf>
    <xf numFmtId="178" fontId="9" fillId="0" borderId="0" applyBorder="0">
      <protection locked="0"/>
    </xf>
    <xf numFmtId="178" fontId="8" fillId="0" borderId="0" applyBorder="0">
      <protection locked="0"/>
    </xf>
    <xf numFmtId="178" fontId="8" fillId="0" borderId="0" applyBorder="0">
      <protection locked="0"/>
    </xf>
    <xf numFmtId="178" fontId="9" fillId="0" borderId="0" applyBorder="0">
      <protection locked="0"/>
    </xf>
    <xf numFmtId="178" fontId="8" fillId="0" borderId="0" applyBorder="0">
      <protection locked="0"/>
    </xf>
    <xf numFmtId="178" fontId="8" fillId="0" borderId="0" applyBorder="0">
      <protection locked="0"/>
    </xf>
    <xf numFmtId="178" fontId="8" fillId="0" borderId="0" applyBorder="0">
      <protection locked="0"/>
    </xf>
    <xf numFmtId="178" fontId="9" fillId="0" borderId="0" applyBorder="0">
      <protection locked="0"/>
    </xf>
    <xf numFmtId="178" fontId="8" fillId="0" borderId="0" applyBorder="0">
      <protection locked="0"/>
    </xf>
    <xf numFmtId="178" fontId="8" fillId="0" borderId="0" applyBorder="0">
      <protection locked="0"/>
    </xf>
    <xf numFmtId="178" fontId="8" fillId="0" borderId="0" applyBorder="0">
      <protection locked="0"/>
    </xf>
    <xf numFmtId="178" fontId="9" fillId="0" borderId="0" applyBorder="0">
      <protection locked="0"/>
    </xf>
    <xf numFmtId="178" fontId="8" fillId="0" borderId="0" applyBorder="0">
      <protection locked="0"/>
    </xf>
    <xf numFmtId="178" fontId="8" fillId="0" borderId="0" applyBorder="0">
      <protection locked="0"/>
    </xf>
    <xf numFmtId="178" fontId="8" fillId="0" borderId="0" applyBorder="0">
      <protection locked="0"/>
    </xf>
    <xf numFmtId="178" fontId="9" fillId="0" borderId="0" applyBorder="0">
      <protection locked="0"/>
    </xf>
    <xf numFmtId="178" fontId="8" fillId="0" borderId="0" applyBorder="0">
      <protection locked="0"/>
    </xf>
    <xf numFmtId="178" fontId="8" fillId="0" borderId="0" applyBorder="0">
      <protection locked="0"/>
    </xf>
    <xf numFmtId="178" fontId="8" fillId="0" borderId="0" applyBorder="0">
      <protection locked="0"/>
    </xf>
    <xf numFmtId="178" fontId="9" fillId="0" borderId="0" applyBorder="0">
      <protection locked="0"/>
    </xf>
    <xf numFmtId="178" fontId="8" fillId="0" borderId="0" applyBorder="0">
      <protection locked="0"/>
    </xf>
    <xf numFmtId="178" fontId="8" fillId="0" borderId="0" applyBorder="0">
      <protection locked="0"/>
    </xf>
    <xf numFmtId="178" fontId="9" fillId="0" borderId="0" applyBorder="0">
      <protection locked="0"/>
    </xf>
    <xf numFmtId="178" fontId="8" fillId="0" borderId="0" applyBorder="0">
      <protection locked="0"/>
    </xf>
    <xf numFmtId="178" fontId="8" fillId="0" borderId="0" applyBorder="0">
      <protection locked="0"/>
    </xf>
    <xf numFmtId="178" fontId="9" fillId="0" borderId="0" applyBorder="0">
      <protection locked="0"/>
    </xf>
    <xf numFmtId="10" fontId="15" fillId="0" borderId="0" applyNumberFormat="0" applyBorder="0" applyProtection="0">
      <alignment horizontal="center"/>
    </xf>
    <xf numFmtId="10" fontId="15" fillId="0" borderId="0" applyNumberFormat="0" applyBorder="0" applyProtection="0">
      <alignment horizontal="center" textRotation="90"/>
    </xf>
    <xf numFmtId="10" fontId="16" fillId="17" borderId="0" applyNumberFormat="0" applyBorder="0" applyProtection="0"/>
    <xf numFmtId="175" fontId="1" fillId="0" borderId="0" applyFont="0" applyBorder="0" applyProtection="0"/>
    <xf numFmtId="179" fontId="1" fillId="0" borderId="0" applyFont="0" applyBorder="0" applyProtection="0"/>
    <xf numFmtId="179" fontId="1" fillId="0" borderId="0" applyFont="0" applyBorder="0" applyProtection="0"/>
    <xf numFmtId="175" fontId="1" fillId="0" borderId="0" applyFont="0" applyBorder="0" applyProtection="0"/>
    <xf numFmtId="180" fontId="1" fillId="0" borderId="0" applyFont="0" applyBorder="0" applyProtection="0"/>
    <xf numFmtId="181" fontId="1" fillId="0" borderId="0" applyFont="0" applyBorder="0" applyProtection="0"/>
    <xf numFmtId="181" fontId="1" fillId="0" borderId="0" applyFont="0" applyBorder="0" applyProtection="0"/>
    <xf numFmtId="175" fontId="1" fillId="0" borderId="0" applyFont="0" applyBorder="0" applyProtection="0"/>
    <xf numFmtId="179" fontId="1" fillId="0" borderId="0" applyFont="0" applyBorder="0" applyProtection="0"/>
    <xf numFmtId="179" fontId="1" fillId="0" borderId="0" applyFont="0" applyBorder="0" applyProtection="0"/>
    <xf numFmtId="175" fontId="1" fillId="0" borderId="0" applyFont="0" applyBorder="0" applyProtection="0"/>
    <xf numFmtId="179" fontId="1" fillId="0" borderId="0" applyFont="0" applyBorder="0" applyProtection="0"/>
    <xf numFmtId="179" fontId="1" fillId="0" borderId="0" applyFont="0" applyBorder="0" applyProtection="0"/>
    <xf numFmtId="175" fontId="1" fillId="0" borderId="0" applyFont="0" applyBorder="0" applyProtection="0"/>
    <xf numFmtId="175" fontId="1" fillId="0" borderId="0" applyFont="0" applyBorder="0" applyProtection="0"/>
    <xf numFmtId="179" fontId="1" fillId="0" borderId="0" applyFont="0" applyBorder="0" applyProtection="0"/>
    <xf numFmtId="179" fontId="1" fillId="0" borderId="0" applyFont="0" applyBorder="0" applyProtection="0"/>
    <xf numFmtId="175" fontId="1" fillId="0" borderId="0" applyFont="0" applyBorder="0" applyProtection="0"/>
    <xf numFmtId="175" fontId="1" fillId="0" borderId="0" applyFont="0" applyBorder="0" applyProtection="0"/>
    <xf numFmtId="175" fontId="1" fillId="0" borderId="0" applyFont="0" applyBorder="0" applyProtection="0"/>
    <xf numFmtId="175" fontId="1" fillId="0" borderId="0" applyFont="0" applyBorder="0" applyProtection="0"/>
    <xf numFmtId="175" fontId="1" fillId="0" borderId="0" applyFont="0" applyBorder="0" applyProtection="0"/>
    <xf numFmtId="179" fontId="1" fillId="0" borderId="0" applyFont="0" applyBorder="0" applyProtection="0"/>
    <xf numFmtId="179" fontId="1" fillId="0" borderId="0" applyFont="0" applyBorder="0" applyProtection="0"/>
    <xf numFmtId="179" fontId="1" fillId="0" borderId="0" applyFont="0" applyBorder="0" applyProtection="0"/>
    <xf numFmtId="175" fontId="1" fillId="0" borderId="0" applyFont="0" applyBorder="0" applyProtection="0"/>
    <xf numFmtId="179" fontId="1" fillId="0" borderId="0" applyFont="0" applyBorder="0" applyProtection="0"/>
    <xf numFmtId="179" fontId="1" fillId="0" borderId="0" applyFont="0" applyBorder="0" applyProtection="0"/>
    <xf numFmtId="179" fontId="1" fillId="0" borderId="0" applyFont="0" applyBorder="0" applyProtection="0"/>
    <xf numFmtId="175" fontId="1" fillId="0" borderId="0" applyFont="0" applyBorder="0" applyProtection="0"/>
    <xf numFmtId="172" fontId="1" fillId="0" borderId="0" applyFont="0" applyBorder="0" applyProtection="0"/>
    <xf numFmtId="172" fontId="1" fillId="0" borderId="0" applyFont="0" applyBorder="0" applyProtection="0"/>
    <xf numFmtId="172" fontId="1" fillId="0" borderId="0" applyFont="0" applyBorder="0" applyProtection="0"/>
    <xf numFmtId="182" fontId="1" fillId="0" borderId="0" applyFont="0" applyBorder="0" applyProtection="0"/>
    <xf numFmtId="182" fontId="1" fillId="0" borderId="0" applyFont="0" applyBorder="0" applyProtection="0"/>
    <xf numFmtId="182" fontId="1" fillId="0" borderId="0" applyFont="0" applyBorder="0" applyProtection="0"/>
    <xf numFmtId="182" fontId="1" fillId="0" borderId="0" applyFont="0" applyBorder="0" applyProtection="0"/>
    <xf numFmtId="172" fontId="1" fillId="0" borderId="0" applyFont="0" applyBorder="0" applyProtection="0"/>
    <xf numFmtId="172" fontId="14" fillId="0" borderId="0" applyBorder="0" applyProtection="0"/>
    <xf numFmtId="182" fontId="1" fillId="0" borderId="0" applyFont="0" applyBorder="0" applyProtection="0"/>
    <xf numFmtId="182" fontId="1" fillId="0" borderId="0" applyFont="0" applyBorder="0" applyProtection="0"/>
    <xf numFmtId="172" fontId="1" fillId="0" borderId="0" applyFont="0" applyBorder="0" applyProtection="0"/>
    <xf numFmtId="172" fontId="14" fillId="0" borderId="0" applyBorder="0" applyProtection="0"/>
    <xf numFmtId="182" fontId="1" fillId="0" borderId="0" applyFont="0" applyBorder="0" applyProtection="0"/>
    <xf numFmtId="182" fontId="1" fillId="0" borderId="0" applyFont="0" applyBorder="0" applyProtection="0"/>
    <xf numFmtId="172" fontId="1" fillId="0" borderId="0" applyFont="0" applyBorder="0" applyProtection="0"/>
    <xf numFmtId="172" fontId="14" fillId="0" borderId="0" applyBorder="0" applyProtection="0"/>
    <xf numFmtId="182" fontId="1" fillId="0" borderId="0" applyFont="0" applyBorder="0" applyProtection="0"/>
    <xf numFmtId="182" fontId="1" fillId="0" borderId="0" applyFont="0" applyBorder="0" applyProtection="0"/>
    <xf numFmtId="172" fontId="1" fillId="0" borderId="0" applyFont="0" applyBorder="0" applyProtection="0"/>
    <xf numFmtId="172" fontId="14" fillId="0" borderId="0" applyBorder="0" applyProtection="0"/>
    <xf numFmtId="182" fontId="1" fillId="0" borderId="0" applyFont="0" applyBorder="0" applyProtection="0"/>
    <xf numFmtId="182" fontId="1" fillId="0" borderId="0" applyFont="0" applyBorder="0" applyProtection="0"/>
    <xf numFmtId="172" fontId="14" fillId="0" borderId="0" applyBorder="0" applyProtection="0"/>
    <xf numFmtId="172" fontId="14" fillId="0" borderId="0" applyBorder="0" applyProtection="0"/>
    <xf numFmtId="172" fontId="14" fillId="0" borderId="0" applyBorder="0" applyProtection="0"/>
    <xf numFmtId="172" fontId="1" fillId="0" borderId="0" applyFont="0" applyBorder="0" applyProtection="0"/>
    <xf numFmtId="182" fontId="1" fillId="0" borderId="0" applyFont="0" applyBorder="0" applyProtection="0"/>
    <xf numFmtId="182" fontId="1" fillId="0" borderId="0" applyFont="0" applyBorder="0" applyProtection="0"/>
    <xf numFmtId="172" fontId="14" fillId="0" borderId="0" applyBorder="0" applyProtection="0"/>
    <xf numFmtId="172" fontId="1" fillId="0" borderId="0" applyFont="0" applyBorder="0" applyProtection="0"/>
    <xf numFmtId="172" fontId="1" fillId="0" borderId="0" applyFont="0" applyBorder="0" applyProtection="0"/>
    <xf numFmtId="172" fontId="1" fillId="0" borderId="0" applyFont="0" applyBorder="0" applyProtection="0"/>
    <xf numFmtId="182" fontId="1" fillId="0" borderId="0" applyFont="0" applyBorder="0" applyProtection="0"/>
    <xf numFmtId="182" fontId="1" fillId="0" borderId="0" applyFont="0" applyBorder="0" applyProtection="0"/>
    <xf numFmtId="175" fontId="1" fillId="0" borderId="0" applyFont="0" applyBorder="0" applyProtection="0"/>
    <xf numFmtId="179" fontId="1" fillId="0" borderId="0" applyFont="0" applyBorder="0" applyProtection="0"/>
    <xf numFmtId="179" fontId="1" fillId="0" borderId="0" applyFont="0" applyBorder="0" applyProtection="0"/>
    <xf numFmtId="172" fontId="1" fillId="0" borderId="0" applyFont="0" applyBorder="0" applyProtection="0"/>
    <xf numFmtId="182" fontId="1" fillId="0" borderId="0" applyFont="0" applyBorder="0" applyProtection="0"/>
    <xf numFmtId="182" fontId="1" fillId="0" borderId="0" applyFont="0" applyBorder="0" applyProtection="0"/>
    <xf numFmtId="182" fontId="1" fillId="0" borderId="0" applyFont="0" applyBorder="0" applyProtection="0"/>
    <xf numFmtId="182" fontId="1" fillId="0" borderId="0" applyFont="0" applyBorder="0" applyProtection="0"/>
    <xf numFmtId="172" fontId="14" fillId="0" borderId="0" applyBorder="0" applyProtection="0"/>
    <xf numFmtId="172" fontId="14" fillId="0" borderId="0" applyBorder="0" applyProtection="0"/>
    <xf numFmtId="172" fontId="14" fillId="0" borderId="0" applyBorder="0" applyProtection="0"/>
    <xf numFmtId="172" fontId="14" fillId="0" borderId="0" applyBorder="0" applyProtection="0"/>
    <xf numFmtId="172" fontId="14" fillId="0" borderId="0" applyBorder="0" applyProtection="0"/>
    <xf numFmtId="172" fontId="14" fillId="0" borderId="0" applyBorder="0" applyProtection="0"/>
    <xf numFmtId="172" fontId="14" fillId="0" borderId="0" applyBorder="0" applyProtection="0"/>
    <xf numFmtId="172" fontId="14" fillId="0" borderId="0" applyBorder="0" applyProtection="0"/>
    <xf numFmtId="172" fontId="1" fillId="0" borderId="0" applyFont="0" applyBorder="0" applyProtection="0"/>
    <xf numFmtId="182" fontId="1" fillId="0" borderId="0" applyFont="0" applyBorder="0" applyProtection="0"/>
    <xf numFmtId="182" fontId="1" fillId="0" borderId="0" applyFont="0" applyBorder="0" applyProtection="0"/>
    <xf numFmtId="172" fontId="1" fillId="0" borderId="0" applyFont="0" applyBorder="0" applyProtection="0"/>
    <xf numFmtId="182" fontId="1" fillId="0" borderId="0" applyFont="0" applyBorder="0" applyProtection="0"/>
    <xf numFmtId="182" fontId="1" fillId="0" borderId="0" applyFont="0" applyBorder="0" applyProtection="0"/>
    <xf numFmtId="172" fontId="1" fillId="0" borderId="0" applyFont="0" applyBorder="0" applyProtection="0"/>
    <xf numFmtId="172" fontId="1" fillId="0" borderId="0" applyFont="0" applyBorder="0" applyProtection="0"/>
    <xf numFmtId="182" fontId="1" fillId="0" borderId="0" applyFont="0" applyBorder="0" applyProtection="0"/>
    <xf numFmtId="182" fontId="1" fillId="0" borderId="0" applyFont="0" applyBorder="0" applyProtection="0"/>
    <xf numFmtId="172" fontId="1" fillId="0" borderId="0" applyFont="0" applyBorder="0" applyProtection="0"/>
    <xf numFmtId="182" fontId="1" fillId="0" borderId="0" applyFont="0" applyBorder="0" applyProtection="0"/>
    <xf numFmtId="182" fontId="1" fillId="0" borderId="0" applyFont="0" applyBorder="0" applyProtection="0"/>
    <xf numFmtId="172" fontId="1" fillId="0" borderId="0" applyFont="0" applyBorder="0" applyProtection="0"/>
    <xf numFmtId="182" fontId="1" fillId="0" borderId="0" applyFont="0" applyBorder="0" applyProtection="0"/>
    <xf numFmtId="182" fontId="1" fillId="0" borderId="0" applyFont="0" applyBorder="0" applyProtection="0"/>
    <xf numFmtId="172" fontId="1" fillId="0" borderId="0" applyFont="0" applyBorder="0" applyProtection="0"/>
    <xf numFmtId="182" fontId="1" fillId="0" borderId="0" applyFont="0" applyBorder="0" applyProtection="0"/>
    <xf numFmtId="182" fontId="1" fillId="0" borderId="0" applyFont="0" applyBorder="0" applyProtection="0"/>
    <xf numFmtId="172" fontId="1" fillId="0" borderId="0" applyFont="0" applyBorder="0" applyProtection="0"/>
    <xf numFmtId="182" fontId="1" fillId="0" borderId="0" applyFont="0" applyBorder="0" applyProtection="0"/>
    <xf numFmtId="182" fontId="1" fillId="0" borderId="0" applyFont="0" applyBorder="0" applyProtection="0"/>
    <xf numFmtId="172" fontId="1" fillId="0" borderId="0" applyFont="0" applyBorder="0" applyProtection="0"/>
    <xf numFmtId="182" fontId="1" fillId="0" borderId="0" applyFont="0" applyBorder="0" applyProtection="0"/>
    <xf numFmtId="182" fontId="1" fillId="0" borderId="0" applyFont="0" applyBorder="0" applyProtection="0"/>
    <xf numFmtId="172" fontId="1" fillId="0" borderId="0" applyFont="0" applyBorder="0" applyProtection="0"/>
    <xf numFmtId="182" fontId="1" fillId="0" borderId="0" applyFont="0" applyBorder="0" applyProtection="0"/>
    <xf numFmtId="182" fontId="1" fillId="0" borderId="0" applyFont="0" applyBorder="0" applyProtection="0"/>
    <xf numFmtId="172" fontId="1" fillId="0" borderId="0" applyFont="0" applyBorder="0" applyProtection="0"/>
    <xf numFmtId="182" fontId="1" fillId="0" borderId="0" applyFont="0" applyBorder="0" applyProtection="0"/>
    <xf numFmtId="182" fontId="1" fillId="0" borderId="0" applyFont="0" applyBorder="0" applyProtection="0"/>
    <xf numFmtId="172" fontId="1" fillId="0" borderId="0" applyFont="0" applyBorder="0" applyProtection="0"/>
    <xf numFmtId="182" fontId="1" fillId="0" borderId="0" applyFont="0" applyBorder="0" applyProtection="0"/>
    <xf numFmtId="182" fontId="1" fillId="0" borderId="0" applyFont="0" applyBorder="0" applyProtection="0"/>
    <xf numFmtId="172" fontId="1" fillId="0" borderId="0" applyFont="0" applyBorder="0" applyProtection="0"/>
    <xf numFmtId="182" fontId="1" fillId="0" borderId="0" applyFont="0" applyBorder="0" applyProtection="0"/>
    <xf numFmtId="182" fontId="1" fillId="0" borderId="0" applyFont="0" applyBorder="0" applyProtection="0"/>
    <xf numFmtId="172" fontId="1" fillId="0" borderId="0" applyFont="0" applyBorder="0" applyProtection="0"/>
    <xf numFmtId="182" fontId="1" fillId="0" borderId="0" applyFont="0" applyBorder="0" applyProtection="0"/>
    <xf numFmtId="182" fontId="1" fillId="0" borderId="0" applyFont="0" applyBorder="0" applyProtection="0"/>
    <xf numFmtId="172" fontId="1" fillId="0" borderId="0" applyFont="0" applyBorder="0" applyProtection="0"/>
    <xf numFmtId="172" fontId="1" fillId="0" borderId="0" applyFont="0" applyBorder="0" applyProtection="0"/>
    <xf numFmtId="182" fontId="1" fillId="0" borderId="0" applyFont="0" applyBorder="0" applyProtection="0"/>
    <xf numFmtId="182" fontId="1" fillId="0" borderId="0" applyFont="0" applyBorder="0" applyProtection="0"/>
    <xf numFmtId="172" fontId="14" fillId="0" borderId="0" applyBorder="0" applyProtection="0"/>
    <xf numFmtId="172" fontId="1" fillId="0" borderId="0" applyFont="0" applyBorder="0" applyProtection="0"/>
    <xf numFmtId="182" fontId="1" fillId="0" borderId="0" applyFont="0" applyBorder="0" applyProtection="0"/>
    <xf numFmtId="182" fontId="1" fillId="0" borderId="0" applyFont="0" applyBorder="0" applyProtection="0"/>
    <xf numFmtId="172" fontId="1" fillId="0" borderId="0" applyFont="0" applyBorder="0" applyProtection="0"/>
    <xf numFmtId="182" fontId="1" fillId="0" borderId="0" applyFont="0" applyBorder="0" applyProtection="0"/>
    <xf numFmtId="182" fontId="1" fillId="0" borderId="0" applyFont="0" applyBorder="0" applyProtection="0"/>
    <xf numFmtId="172" fontId="1" fillId="0" borderId="0" applyFont="0" applyBorder="0" applyProtection="0"/>
    <xf numFmtId="182" fontId="1" fillId="0" borderId="0" applyFont="0" applyBorder="0" applyProtection="0"/>
    <xf numFmtId="182" fontId="1" fillId="0" borderId="0" applyFont="0" applyBorder="0" applyProtection="0"/>
    <xf numFmtId="172" fontId="1" fillId="0" borderId="0" applyFont="0" applyBorder="0" applyProtection="0"/>
    <xf numFmtId="182" fontId="1" fillId="0" borderId="0" applyFont="0" applyBorder="0" applyProtection="0"/>
    <xf numFmtId="182" fontId="1" fillId="0" borderId="0" applyFont="0" applyBorder="0" applyProtection="0"/>
    <xf numFmtId="172" fontId="1" fillId="0" borderId="0" applyFont="0" applyBorder="0" applyProtection="0"/>
    <xf numFmtId="182" fontId="1" fillId="0" borderId="0" applyFont="0" applyBorder="0" applyProtection="0"/>
    <xf numFmtId="182" fontId="1" fillId="0" borderId="0" applyFont="0" applyBorder="0" applyProtection="0"/>
    <xf numFmtId="172" fontId="1" fillId="0" borderId="0" applyFont="0" applyBorder="0" applyProtection="0"/>
    <xf numFmtId="182" fontId="1" fillId="0" borderId="0" applyFont="0" applyBorder="0" applyProtection="0"/>
    <xf numFmtId="182" fontId="1" fillId="0" borderId="0" applyFont="0" applyBorder="0" applyProtection="0"/>
    <xf numFmtId="172" fontId="1" fillId="0" borderId="0" applyFont="0" applyBorder="0" applyProtection="0"/>
    <xf numFmtId="182" fontId="1" fillId="0" borderId="0" applyFont="0" applyBorder="0" applyProtection="0"/>
    <xf numFmtId="182" fontId="1" fillId="0" borderId="0" applyFont="0" applyBorder="0" applyProtection="0"/>
    <xf numFmtId="172" fontId="1" fillId="0" borderId="0" applyFont="0" applyBorder="0" applyProtection="0"/>
    <xf numFmtId="182" fontId="1" fillId="0" borderId="0" applyFont="0" applyBorder="0" applyProtection="0"/>
    <xf numFmtId="182" fontId="1" fillId="0" borderId="0" applyFont="0" applyBorder="0" applyProtection="0"/>
    <xf numFmtId="172" fontId="1" fillId="0" borderId="0" applyFont="0" applyBorder="0" applyProtection="0"/>
    <xf numFmtId="182" fontId="1" fillId="0" borderId="0" applyFont="0" applyBorder="0" applyProtection="0"/>
    <xf numFmtId="182" fontId="1" fillId="0" borderId="0" applyFont="0" applyBorder="0" applyProtection="0"/>
    <xf numFmtId="172" fontId="1" fillId="0" borderId="0" applyFont="0" applyBorder="0" applyProtection="0"/>
    <xf numFmtId="182" fontId="1" fillId="0" borderId="0" applyFont="0" applyBorder="0" applyProtection="0"/>
    <xf numFmtId="182" fontId="1" fillId="0" borderId="0" applyFont="0" applyBorder="0" applyProtection="0"/>
    <xf numFmtId="172" fontId="1" fillId="0" borderId="0" applyFont="0" applyBorder="0" applyProtection="0"/>
    <xf numFmtId="182" fontId="1" fillId="0" borderId="0" applyFont="0" applyBorder="0" applyProtection="0"/>
    <xf numFmtId="182" fontId="1" fillId="0" borderId="0" applyFont="0" applyBorder="0" applyProtection="0"/>
    <xf numFmtId="172" fontId="1" fillId="0" borderId="0" applyFont="0" applyBorder="0" applyProtection="0"/>
    <xf numFmtId="172" fontId="1" fillId="0" borderId="0" applyFont="0" applyBorder="0" applyProtection="0"/>
    <xf numFmtId="182" fontId="1" fillId="0" borderId="0" applyFont="0" applyBorder="0" applyProtection="0"/>
    <xf numFmtId="182" fontId="1" fillId="0" borderId="0" applyFont="0" applyBorder="0" applyProtection="0"/>
    <xf numFmtId="172" fontId="14" fillId="0" borderId="0" applyBorder="0" applyProtection="0"/>
    <xf numFmtId="172" fontId="1" fillId="0" borderId="0" applyFont="0" applyBorder="0" applyProtection="0"/>
    <xf numFmtId="182" fontId="1" fillId="0" borderId="0" applyFont="0" applyBorder="0" applyProtection="0"/>
    <xf numFmtId="182" fontId="1" fillId="0" borderId="0" applyFont="0" applyBorder="0" applyProtection="0"/>
    <xf numFmtId="172" fontId="1" fillId="0" borderId="0" applyFont="0" applyBorder="0" applyProtection="0"/>
    <xf numFmtId="182" fontId="1" fillId="0" borderId="0" applyFont="0" applyBorder="0" applyProtection="0"/>
    <xf numFmtId="182" fontId="1" fillId="0" borderId="0" applyFont="0" applyBorder="0" applyProtection="0"/>
    <xf numFmtId="172" fontId="1" fillId="0" borderId="0" applyFont="0" applyBorder="0" applyProtection="0"/>
    <xf numFmtId="182" fontId="1" fillId="0" borderId="0" applyFont="0" applyBorder="0" applyProtection="0"/>
    <xf numFmtId="182" fontId="1" fillId="0" borderId="0" applyFont="0" applyBorder="0" applyProtection="0"/>
    <xf numFmtId="172" fontId="1" fillId="0" borderId="0" applyFont="0" applyBorder="0" applyProtection="0"/>
    <xf numFmtId="182" fontId="1" fillId="0" borderId="0" applyFont="0" applyBorder="0" applyProtection="0"/>
    <xf numFmtId="182" fontId="1" fillId="0" borderId="0" applyFont="0" applyBorder="0" applyProtection="0"/>
    <xf numFmtId="172" fontId="1" fillId="0" borderId="0" applyFont="0" applyBorder="0" applyProtection="0"/>
    <xf numFmtId="182" fontId="1" fillId="0" borderId="0" applyFont="0" applyBorder="0" applyProtection="0"/>
    <xf numFmtId="182" fontId="1" fillId="0" borderId="0" applyFont="0" applyBorder="0" applyProtection="0"/>
    <xf numFmtId="172" fontId="1" fillId="0" borderId="0" applyFont="0" applyBorder="0" applyProtection="0"/>
    <xf numFmtId="182" fontId="1" fillId="0" borderId="0" applyFont="0" applyBorder="0" applyProtection="0"/>
    <xf numFmtId="182" fontId="1" fillId="0" borderId="0" applyFont="0" applyBorder="0" applyProtection="0"/>
    <xf numFmtId="172" fontId="1" fillId="0" borderId="0" applyFont="0" applyBorder="0" applyProtection="0"/>
    <xf numFmtId="182" fontId="1" fillId="0" borderId="0" applyFont="0" applyBorder="0" applyProtection="0"/>
    <xf numFmtId="182" fontId="1" fillId="0" borderId="0" applyFont="0" applyBorder="0" applyProtection="0"/>
    <xf numFmtId="172" fontId="1" fillId="0" borderId="0" applyFont="0" applyBorder="0" applyProtection="0"/>
    <xf numFmtId="182" fontId="1" fillId="0" borderId="0" applyFont="0" applyBorder="0" applyProtection="0"/>
    <xf numFmtId="182" fontId="1" fillId="0" borderId="0" applyFont="0" applyBorder="0" applyProtection="0"/>
    <xf numFmtId="172" fontId="1" fillId="0" borderId="0" applyFont="0" applyBorder="0" applyProtection="0"/>
    <xf numFmtId="182" fontId="1" fillId="0" borderId="0" applyFont="0" applyBorder="0" applyProtection="0"/>
    <xf numFmtId="182" fontId="1" fillId="0" borderId="0" applyFont="0" applyBorder="0" applyProtection="0"/>
    <xf numFmtId="172" fontId="1" fillId="0" borderId="0" applyFont="0" applyBorder="0" applyProtection="0"/>
    <xf numFmtId="182" fontId="1" fillId="0" borderId="0" applyFont="0" applyBorder="0" applyProtection="0"/>
    <xf numFmtId="182" fontId="1" fillId="0" borderId="0" applyFont="0" applyBorder="0" applyProtection="0"/>
    <xf numFmtId="172" fontId="1" fillId="0" borderId="0" applyFont="0" applyBorder="0" applyProtection="0"/>
    <xf numFmtId="182" fontId="1" fillId="0" borderId="0" applyFont="0" applyBorder="0" applyProtection="0"/>
    <xf numFmtId="182" fontId="1" fillId="0" borderId="0" applyFont="0" applyBorder="0" applyProtection="0"/>
    <xf numFmtId="172" fontId="1" fillId="0" borderId="0" applyFont="0" applyBorder="0" applyProtection="0"/>
    <xf numFmtId="172" fontId="1" fillId="0" borderId="0" applyFont="0" applyBorder="0" applyProtection="0"/>
    <xf numFmtId="182" fontId="1" fillId="0" borderId="0" applyFont="0" applyBorder="0" applyProtection="0"/>
    <xf numFmtId="182" fontId="1" fillId="0" borderId="0" applyFont="0" applyBorder="0" applyProtection="0"/>
    <xf numFmtId="172" fontId="14" fillId="0" borderId="0" applyBorder="0" applyProtection="0"/>
    <xf numFmtId="172" fontId="1" fillId="0" borderId="0" applyFont="0" applyBorder="0" applyProtection="0"/>
    <xf numFmtId="182" fontId="1" fillId="0" borderId="0" applyFont="0" applyBorder="0" applyProtection="0"/>
    <xf numFmtId="182" fontId="1" fillId="0" borderId="0" applyFont="0" applyBorder="0" applyProtection="0"/>
    <xf numFmtId="172" fontId="1" fillId="0" borderId="0" applyFont="0" applyBorder="0" applyProtection="0"/>
    <xf numFmtId="182" fontId="1" fillId="0" borderId="0" applyFont="0" applyBorder="0" applyProtection="0"/>
    <xf numFmtId="182" fontId="1" fillId="0" borderId="0" applyFont="0" applyBorder="0" applyProtection="0"/>
    <xf numFmtId="172" fontId="1" fillId="0" borderId="0" applyFont="0" applyBorder="0" applyProtection="0"/>
    <xf numFmtId="182" fontId="1" fillId="0" borderId="0" applyFont="0" applyBorder="0" applyProtection="0"/>
    <xf numFmtId="182" fontId="1" fillId="0" borderId="0" applyFont="0" applyBorder="0" applyProtection="0"/>
    <xf numFmtId="172" fontId="1" fillId="0" borderId="0" applyFont="0" applyBorder="0" applyProtection="0"/>
    <xf numFmtId="182" fontId="1" fillId="0" borderId="0" applyFont="0" applyBorder="0" applyProtection="0"/>
    <xf numFmtId="182" fontId="1" fillId="0" borderId="0" applyFont="0" applyBorder="0" applyProtection="0"/>
    <xf numFmtId="172" fontId="1" fillId="0" borderId="0" applyFont="0" applyBorder="0" applyProtection="0"/>
    <xf numFmtId="182" fontId="1" fillId="0" borderId="0" applyFont="0" applyBorder="0" applyProtection="0"/>
    <xf numFmtId="182" fontId="1" fillId="0" borderId="0" applyFont="0" applyBorder="0" applyProtection="0"/>
    <xf numFmtId="172" fontId="1" fillId="0" borderId="0" applyFont="0" applyBorder="0" applyProtection="0"/>
    <xf numFmtId="182" fontId="1" fillId="0" borderId="0" applyFont="0" applyBorder="0" applyProtection="0"/>
    <xf numFmtId="182" fontId="1" fillId="0" borderId="0" applyFont="0" applyBorder="0" applyProtection="0"/>
    <xf numFmtId="172" fontId="1" fillId="0" borderId="0" applyFont="0" applyBorder="0" applyProtection="0"/>
    <xf numFmtId="182" fontId="1" fillId="0" borderId="0" applyFont="0" applyBorder="0" applyProtection="0"/>
    <xf numFmtId="182" fontId="1" fillId="0" borderId="0" applyFont="0" applyBorder="0" applyProtection="0"/>
    <xf numFmtId="172" fontId="1" fillId="0" borderId="0" applyFont="0" applyBorder="0" applyProtection="0"/>
    <xf numFmtId="182" fontId="1" fillId="0" borderId="0" applyFont="0" applyBorder="0" applyProtection="0"/>
    <xf numFmtId="182" fontId="1" fillId="0" borderId="0" applyFont="0" applyBorder="0" applyProtection="0"/>
    <xf numFmtId="182" fontId="1" fillId="0" borderId="0" applyFont="0" applyBorder="0" applyProtection="0"/>
    <xf numFmtId="182" fontId="1" fillId="0" borderId="0" applyFont="0" applyBorder="0" applyProtection="0"/>
    <xf numFmtId="182" fontId="1" fillId="0" borderId="0" applyFont="0" applyBorder="0" applyProtection="0"/>
    <xf numFmtId="172" fontId="1" fillId="0" borderId="0" applyFont="0" applyBorder="0" applyProtection="0"/>
    <xf numFmtId="172" fontId="1" fillId="0" borderId="0" applyFont="0" applyBorder="0" applyProtection="0"/>
    <xf numFmtId="172" fontId="1" fillId="0" borderId="0" applyFont="0" applyBorder="0" applyProtection="0"/>
    <xf numFmtId="182" fontId="1" fillId="0" borderId="0" applyFont="0" applyBorder="0" applyProtection="0"/>
    <xf numFmtId="182" fontId="1" fillId="0" borderId="0" applyFont="0" applyBorder="0" applyProtection="0"/>
    <xf numFmtId="172" fontId="1" fillId="0" borderId="0" applyFont="0" applyBorder="0" applyProtection="0"/>
    <xf numFmtId="182" fontId="1" fillId="0" borderId="0" applyFont="0" applyBorder="0" applyProtection="0"/>
    <xf numFmtId="182" fontId="1" fillId="0" borderId="0" applyFont="0" applyBorder="0" applyProtection="0"/>
    <xf numFmtId="172" fontId="1" fillId="0" borderId="0" applyFont="0" applyBorder="0" applyProtection="0"/>
    <xf numFmtId="172" fontId="1" fillId="0" borderId="0" applyFont="0" applyBorder="0" applyProtection="0"/>
    <xf numFmtId="182" fontId="1" fillId="0" borderId="0" applyFont="0" applyBorder="0" applyProtection="0"/>
    <xf numFmtId="182" fontId="1" fillId="0" borderId="0" applyFont="0" applyBorder="0" applyProtection="0"/>
    <xf numFmtId="172" fontId="14" fillId="0" borderId="0" applyBorder="0" applyProtection="0"/>
    <xf numFmtId="182" fontId="1" fillId="0" borderId="0" applyFont="0" applyBorder="0" applyProtection="0"/>
    <xf numFmtId="182" fontId="1" fillId="0" borderId="0" applyFont="0" applyBorder="0" applyProtection="0"/>
    <xf numFmtId="172" fontId="1" fillId="0" borderId="0" applyFont="0" applyBorder="0" applyProtection="0"/>
    <xf numFmtId="172" fontId="1" fillId="0" borderId="0" applyFont="0" applyBorder="0" applyProtection="0"/>
    <xf numFmtId="182" fontId="1" fillId="0" borderId="0" applyFont="0" applyBorder="0" applyProtection="0"/>
    <xf numFmtId="182" fontId="1" fillId="0" borderId="0" applyFont="0" applyBorder="0" applyProtection="0"/>
    <xf numFmtId="172" fontId="14" fillId="0" borderId="0" applyBorder="0" applyProtection="0"/>
    <xf numFmtId="182" fontId="1" fillId="0" borderId="0" applyFont="0" applyBorder="0" applyProtection="0"/>
    <xf numFmtId="182" fontId="1" fillId="0" borderId="0" applyFont="0" applyBorder="0" applyProtection="0"/>
    <xf numFmtId="183" fontId="1" fillId="0" borderId="0" applyFont="0" applyBorder="0" applyProtection="0"/>
    <xf numFmtId="183" fontId="1" fillId="0" borderId="0" applyFont="0" applyBorder="0" applyProtection="0"/>
    <xf numFmtId="165" fontId="1" fillId="0" borderId="0" applyFont="0" applyBorder="0" applyProtection="0"/>
    <xf numFmtId="183" fontId="1" fillId="0" borderId="0" applyFont="0" applyBorder="0" applyProtection="0"/>
    <xf numFmtId="183" fontId="1" fillId="0" borderId="0" applyFont="0" applyBorder="0" applyProtection="0"/>
    <xf numFmtId="183" fontId="1" fillId="0" borderId="0" applyFont="0" applyBorder="0" applyProtection="0"/>
    <xf numFmtId="183" fontId="1" fillId="0" borderId="0" applyFont="0" applyBorder="0" applyProtection="0"/>
    <xf numFmtId="183" fontId="1" fillId="0" borderId="0" applyFont="0" applyBorder="0" applyProtection="0"/>
    <xf numFmtId="183" fontId="1" fillId="0" borderId="0" applyFont="0" applyBorder="0" applyProtection="0"/>
    <xf numFmtId="183" fontId="1" fillId="0" borderId="0" applyFont="0" applyBorder="0" applyProtection="0"/>
    <xf numFmtId="183" fontId="1" fillId="0" borderId="0" applyFont="0" applyBorder="0" applyProtection="0"/>
    <xf numFmtId="183" fontId="1" fillId="0" borderId="0" applyFont="0" applyBorder="0" applyProtection="0"/>
    <xf numFmtId="183" fontId="1" fillId="0" borderId="0" applyFont="0" applyBorder="0" applyProtection="0"/>
    <xf numFmtId="183" fontId="1" fillId="0" borderId="0" applyFont="0" applyBorder="0" applyProtection="0"/>
    <xf numFmtId="184" fontId="1" fillId="0" borderId="0" applyFont="0" applyBorder="0" applyProtection="0"/>
    <xf numFmtId="185" fontId="8" fillId="0" borderId="0" applyBorder="0">
      <protection locked="0"/>
    </xf>
    <xf numFmtId="185" fontId="9" fillId="0" borderId="0" applyBorder="0">
      <protection locked="0"/>
    </xf>
    <xf numFmtId="185" fontId="9" fillId="0" borderId="0" applyBorder="0">
      <protection locked="0"/>
    </xf>
    <xf numFmtId="185" fontId="9" fillId="0" borderId="0" applyBorder="0">
      <protection locked="0"/>
    </xf>
    <xf numFmtId="185" fontId="9" fillId="0" borderId="0" applyBorder="0">
      <protection locked="0"/>
    </xf>
    <xf numFmtId="185" fontId="9" fillId="0" borderId="0" applyBorder="0">
      <protection locked="0"/>
    </xf>
    <xf numFmtId="185" fontId="9" fillId="0" borderId="0" applyBorder="0">
      <protection locked="0"/>
    </xf>
    <xf numFmtId="185" fontId="9" fillId="0" borderId="0" applyBorder="0">
      <protection locked="0"/>
    </xf>
    <xf numFmtId="185" fontId="9" fillId="0" borderId="0" applyBorder="0">
      <protection locked="0"/>
    </xf>
    <xf numFmtId="185" fontId="9" fillId="0" borderId="0" applyBorder="0">
      <protection locked="0"/>
    </xf>
    <xf numFmtId="185" fontId="9" fillId="0" borderId="0" applyBorder="0">
      <protection locked="0"/>
    </xf>
    <xf numFmtId="185" fontId="8" fillId="0" borderId="0" applyBorder="0">
      <protection locked="0"/>
    </xf>
    <xf numFmtId="185" fontId="8" fillId="0" borderId="0" applyBorder="0">
      <protection locked="0"/>
    </xf>
    <xf numFmtId="185" fontId="9" fillId="0" borderId="0" applyBorder="0">
      <protection locked="0"/>
    </xf>
    <xf numFmtId="185" fontId="8" fillId="0" borderId="0" applyBorder="0">
      <protection locked="0"/>
    </xf>
    <xf numFmtId="185" fontId="9" fillId="0" borderId="0" applyBorder="0">
      <protection locked="0"/>
    </xf>
    <xf numFmtId="185" fontId="9" fillId="0" borderId="0" applyBorder="0">
      <protection locked="0"/>
    </xf>
    <xf numFmtId="185" fontId="9" fillId="0" borderId="0" applyBorder="0">
      <protection locked="0"/>
    </xf>
    <xf numFmtId="185" fontId="9" fillId="0" borderId="0" applyBorder="0">
      <protection locked="0"/>
    </xf>
    <xf numFmtId="185" fontId="9" fillId="0" borderId="0" applyBorder="0">
      <protection locked="0"/>
    </xf>
    <xf numFmtId="185" fontId="9" fillId="0" borderId="0" applyBorder="0">
      <protection locked="0"/>
    </xf>
    <xf numFmtId="185" fontId="9" fillId="0" borderId="0" applyBorder="0">
      <protection locked="0"/>
    </xf>
    <xf numFmtId="185" fontId="9" fillId="0" borderId="0" applyBorder="0">
      <protection locked="0"/>
    </xf>
    <xf numFmtId="185" fontId="8" fillId="0" borderId="0" applyBorder="0">
      <protection locked="0"/>
    </xf>
    <xf numFmtId="185" fontId="8" fillId="0" borderId="0" applyBorder="0">
      <protection locked="0"/>
    </xf>
    <xf numFmtId="185" fontId="9" fillId="0" borderId="0" applyBorder="0">
      <protection locked="0"/>
    </xf>
    <xf numFmtId="185" fontId="8" fillId="0" borderId="0" applyBorder="0">
      <protection locked="0"/>
    </xf>
    <xf numFmtId="185" fontId="8" fillId="0" borderId="0" applyBorder="0">
      <protection locked="0"/>
    </xf>
    <xf numFmtId="185" fontId="8" fillId="0" borderId="0" applyBorder="0">
      <protection locked="0"/>
    </xf>
    <xf numFmtId="185" fontId="9" fillId="0" borderId="0" applyBorder="0">
      <protection locked="0"/>
    </xf>
    <xf numFmtId="185" fontId="8" fillId="0" borderId="0" applyBorder="0">
      <protection locked="0"/>
    </xf>
    <xf numFmtId="185" fontId="8" fillId="0" borderId="0" applyBorder="0">
      <protection locked="0"/>
    </xf>
    <xf numFmtId="185" fontId="8" fillId="0" borderId="0" applyBorder="0">
      <protection locked="0"/>
    </xf>
    <xf numFmtId="185" fontId="9" fillId="0" borderId="0" applyBorder="0">
      <protection locked="0"/>
    </xf>
    <xf numFmtId="185" fontId="8" fillId="0" borderId="0" applyBorder="0">
      <protection locked="0"/>
    </xf>
    <xf numFmtId="185" fontId="8" fillId="0" borderId="0" applyBorder="0">
      <protection locked="0"/>
    </xf>
    <xf numFmtId="185" fontId="8" fillId="0" borderId="0" applyBorder="0">
      <protection locked="0"/>
    </xf>
    <xf numFmtId="185" fontId="9" fillId="0" borderId="0" applyBorder="0">
      <protection locked="0"/>
    </xf>
    <xf numFmtId="185" fontId="8" fillId="0" borderId="0" applyBorder="0">
      <protection locked="0"/>
    </xf>
    <xf numFmtId="185" fontId="8" fillId="0" borderId="0" applyBorder="0">
      <protection locked="0"/>
    </xf>
    <xf numFmtId="185" fontId="8" fillId="0" borderId="0" applyBorder="0">
      <protection locked="0"/>
    </xf>
    <xf numFmtId="185" fontId="9" fillId="0" borderId="0" applyBorder="0">
      <protection locked="0"/>
    </xf>
    <xf numFmtId="185" fontId="8" fillId="0" borderId="0" applyBorder="0">
      <protection locked="0"/>
    </xf>
    <xf numFmtId="185" fontId="8" fillId="0" borderId="0" applyBorder="0">
      <protection locked="0"/>
    </xf>
    <xf numFmtId="185" fontId="9" fillId="0" borderId="0" applyBorder="0">
      <protection locked="0"/>
    </xf>
    <xf numFmtId="185" fontId="8" fillId="0" borderId="0" applyBorder="0">
      <protection locked="0"/>
    </xf>
    <xf numFmtId="185" fontId="8" fillId="0" borderId="0" applyBorder="0">
      <protection locked="0"/>
    </xf>
    <xf numFmtId="185" fontId="9" fillId="0" borderId="0" applyBorder="0">
      <protection locked="0"/>
    </xf>
    <xf numFmtId="10" fontId="17" fillId="12" borderId="0" applyNumberFormat="0" applyBorder="0" applyProtection="0"/>
    <xf numFmtId="0" fontId="3" fillId="0" borderId="0" applyBorder="0" applyProtection="0"/>
    <xf numFmtId="10" fontId="1" fillId="0" borderId="0" applyNumberFormat="0" applyFont="0" applyBorder="0" applyProtection="0"/>
    <xf numFmtId="0" fontId="3" fillId="0" borderId="0" applyBorder="0" applyProtection="0"/>
    <xf numFmtId="0" fontId="1" fillId="0" borderId="0" applyFont="0" applyBorder="0" applyProtection="0"/>
    <xf numFmtId="0" fontId="3" fillId="0" borderId="0" applyBorder="0" applyProtection="0"/>
    <xf numFmtId="0" fontId="3" fillId="0" borderId="0" applyBorder="0" applyProtection="0"/>
    <xf numFmtId="0" fontId="3" fillId="0" borderId="0" applyBorder="0" applyProtection="0"/>
    <xf numFmtId="0" fontId="3" fillId="0" borderId="0" applyBorder="0" applyProtection="0"/>
    <xf numFmtId="0" fontId="3" fillId="0" borderId="0" applyBorder="0" applyProtection="0"/>
    <xf numFmtId="0" fontId="1" fillId="0" borderId="0" applyFont="0" applyBorder="0" applyProtection="0"/>
    <xf numFmtId="0" fontId="3" fillId="0" borderId="0" applyBorder="0" applyProtection="0"/>
    <xf numFmtId="0" fontId="1" fillId="0" borderId="0" applyFont="0" applyBorder="0" applyProtection="0"/>
    <xf numFmtId="0" fontId="1" fillId="0" borderId="0" applyFont="0" applyBorder="0" applyProtection="0"/>
    <xf numFmtId="10" fontId="1" fillId="0" borderId="0" applyNumberFormat="0" applyFont="0" applyBorder="0" applyProtection="0"/>
    <xf numFmtId="0" fontId="1" fillId="0" borderId="0" applyFont="0" applyBorder="0" applyProtection="0"/>
    <xf numFmtId="0" fontId="1" fillId="0" borderId="0" applyFont="0" applyBorder="0" applyProtection="0"/>
    <xf numFmtId="10" fontId="1" fillId="0" borderId="0" applyNumberFormat="0" applyFont="0" applyBorder="0" applyProtection="0"/>
    <xf numFmtId="10" fontId="1" fillId="0" borderId="0" applyNumberFormat="0" applyFont="0" applyBorder="0" applyProtection="0"/>
    <xf numFmtId="0" fontId="1" fillId="0" borderId="0" applyFont="0" applyBorder="0" applyProtection="0"/>
    <xf numFmtId="0" fontId="1" fillId="0" borderId="0" applyFont="0" applyBorder="0" applyProtection="0"/>
    <xf numFmtId="0" fontId="1" fillId="0" borderId="0" applyFont="0" applyBorder="0" applyProtection="0"/>
    <xf numFmtId="10" fontId="1" fillId="0" borderId="0" applyNumberFormat="0" applyFont="0" applyBorder="0" applyProtection="0"/>
    <xf numFmtId="10" fontId="1" fillId="0" borderId="0" applyNumberFormat="0" applyFont="0" applyBorder="0" applyProtection="0"/>
    <xf numFmtId="10" fontId="1" fillId="0" borderId="0" applyNumberFormat="0" applyFont="0" applyBorder="0" applyProtection="0"/>
    <xf numFmtId="10" fontId="1" fillId="0" borderId="0" applyNumberFormat="0" applyFont="0" applyBorder="0" applyProtection="0"/>
    <xf numFmtId="0" fontId="1" fillId="0" borderId="0" applyFont="0" applyBorder="0" applyProtection="0"/>
    <xf numFmtId="10" fontId="1" fillId="0" borderId="0" applyNumberFormat="0" applyFont="0" applyBorder="0" applyProtection="0"/>
    <xf numFmtId="10" fontId="1" fillId="0" borderId="0" applyNumberFormat="0" applyFont="0" applyBorder="0" applyProtection="0"/>
    <xf numFmtId="10" fontId="1" fillId="0" borderId="0" applyNumberFormat="0" applyFont="0" applyBorder="0" applyProtection="0"/>
    <xf numFmtId="10" fontId="1" fillId="0" borderId="0" applyNumberFormat="0" applyFont="0" applyBorder="0" applyProtection="0"/>
    <xf numFmtId="0" fontId="3" fillId="0" borderId="0" applyBorder="0" applyProtection="0"/>
    <xf numFmtId="10" fontId="1" fillId="0" borderId="0" applyNumberFormat="0" applyFont="0" applyBorder="0" applyProtection="0"/>
    <xf numFmtId="0" fontId="18" fillId="0" borderId="0" applyBorder="0" applyProtection="0"/>
    <xf numFmtId="0" fontId="18" fillId="0" borderId="0" applyBorder="0" applyProtection="0"/>
    <xf numFmtId="10" fontId="1" fillId="0" borderId="0" applyNumberFormat="0" applyFont="0" applyBorder="0" applyProtection="0"/>
    <xf numFmtId="10" fontId="1" fillId="9" borderId="4" applyNumberFormat="0" applyFont="0" applyProtection="0"/>
    <xf numFmtId="171" fontId="1" fillId="0" borderId="0" applyFont="0" applyBorder="0" applyProtection="0"/>
    <xf numFmtId="186" fontId="9" fillId="0" borderId="0" applyBorder="0">
      <protection locked="0"/>
    </xf>
    <xf numFmtId="171" fontId="1" fillId="0" borderId="0" applyFont="0" applyBorder="0" applyProtection="0"/>
    <xf numFmtId="186" fontId="9" fillId="0" borderId="0" applyBorder="0">
      <protection locked="0"/>
    </xf>
    <xf numFmtId="186" fontId="9" fillId="0" borderId="0" applyBorder="0">
      <protection locked="0"/>
    </xf>
    <xf numFmtId="186" fontId="9" fillId="0" borderId="0" applyBorder="0">
      <protection locked="0"/>
    </xf>
    <xf numFmtId="186" fontId="9" fillId="0" borderId="0" applyBorder="0">
      <protection locked="0"/>
    </xf>
    <xf numFmtId="186" fontId="9" fillId="0" borderId="0" applyBorder="0">
      <protection locked="0"/>
    </xf>
    <xf numFmtId="186" fontId="9" fillId="0" borderId="0" applyBorder="0">
      <protection locked="0"/>
    </xf>
    <xf numFmtId="186" fontId="9" fillId="0" borderId="0" applyBorder="0">
      <protection locked="0"/>
    </xf>
    <xf numFmtId="186" fontId="9" fillId="0" borderId="0" applyBorder="0">
      <protection locked="0"/>
    </xf>
    <xf numFmtId="186" fontId="9" fillId="0" borderId="0" applyBorder="0">
      <protection locked="0"/>
    </xf>
    <xf numFmtId="186" fontId="8" fillId="0" borderId="0" applyBorder="0">
      <protection locked="0"/>
    </xf>
    <xf numFmtId="186" fontId="8" fillId="0" borderId="0" applyBorder="0">
      <protection locked="0"/>
    </xf>
    <xf numFmtId="186" fontId="9" fillId="0" borderId="0" applyBorder="0">
      <protection locked="0"/>
    </xf>
    <xf numFmtId="171" fontId="1" fillId="0" borderId="0" applyFont="0" applyBorder="0" applyProtection="0"/>
    <xf numFmtId="186" fontId="8" fillId="0" borderId="0" applyBorder="0">
      <protection locked="0"/>
    </xf>
    <xf numFmtId="186" fontId="9" fillId="0" borderId="0" applyBorder="0">
      <protection locked="0"/>
    </xf>
    <xf numFmtId="186" fontId="9" fillId="0" borderId="0" applyBorder="0">
      <protection locked="0"/>
    </xf>
    <xf numFmtId="186" fontId="9" fillId="0" borderId="0" applyBorder="0">
      <protection locked="0"/>
    </xf>
    <xf numFmtId="186" fontId="9" fillId="0" borderId="0" applyBorder="0">
      <protection locked="0"/>
    </xf>
    <xf numFmtId="186" fontId="9" fillId="0" borderId="0" applyBorder="0">
      <protection locked="0"/>
    </xf>
    <xf numFmtId="186" fontId="9" fillId="0" borderId="0" applyBorder="0">
      <protection locked="0"/>
    </xf>
    <xf numFmtId="186" fontId="9" fillId="0" borderId="0" applyBorder="0">
      <protection locked="0"/>
    </xf>
    <xf numFmtId="186" fontId="9" fillId="0" borderId="0" applyBorder="0">
      <protection locked="0"/>
    </xf>
    <xf numFmtId="171" fontId="1" fillId="0" borderId="0" applyFont="0" applyBorder="0" applyProtection="0"/>
    <xf numFmtId="171" fontId="1" fillId="0" borderId="0" applyFont="0" applyBorder="0" applyProtection="0"/>
    <xf numFmtId="186" fontId="8" fillId="0" borderId="0" applyBorder="0">
      <protection locked="0"/>
    </xf>
    <xf numFmtId="186" fontId="8" fillId="0" borderId="0" applyBorder="0">
      <protection locked="0"/>
    </xf>
    <xf numFmtId="171" fontId="1" fillId="0" borderId="0" applyFont="0" applyBorder="0" applyProtection="0"/>
    <xf numFmtId="186" fontId="9" fillId="0" borderId="0" applyBorder="0">
      <protection locked="0"/>
    </xf>
    <xf numFmtId="171" fontId="1" fillId="0" borderId="0" applyFont="0" applyBorder="0" applyProtection="0"/>
    <xf numFmtId="186" fontId="8" fillId="0" borderId="0" applyBorder="0">
      <protection locked="0"/>
    </xf>
    <xf numFmtId="171" fontId="1" fillId="0" borderId="0" applyFont="0" applyBorder="0" applyProtection="0"/>
    <xf numFmtId="171" fontId="1" fillId="0" borderId="0" applyFont="0" applyBorder="0" applyProtection="0"/>
    <xf numFmtId="171" fontId="1" fillId="0" borderId="0" applyFont="0" applyBorder="0" applyProtection="0"/>
    <xf numFmtId="171" fontId="1" fillId="0" borderId="0" applyFont="0" applyBorder="0" applyProtection="0"/>
    <xf numFmtId="186" fontId="8" fillId="0" borderId="0" applyBorder="0">
      <protection locked="0"/>
    </xf>
    <xf numFmtId="186" fontId="8" fillId="0" borderId="0" applyBorder="0">
      <protection locked="0"/>
    </xf>
    <xf numFmtId="186" fontId="9" fillId="0" borderId="0" applyBorder="0">
      <protection locked="0"/>
    </xf>
    <xf numFmtId="186" fontId="8" fillId="0" borderId="0" applyBorder="0">
      <protection locked="0"/>
    </xf>
    <xf numFmtId="186" fontId="8" fillId="0" borderId="0" applyBorder="0">
      <protection locked="0"/>
    </xf>
    <xf numFmtId="186" fontId="8" fillId="0" borderId="0" applyBorder="0">
      <protection locked="0"/>
    </xf>
    <xf numFmtId="186" fontId="9" fillId="0" borderId="0" applyBorder="0">
      <protection locked="0"/>
    </xf>
    <xf numFmtId="186" fontId="8" fillId="0" borderId="0" applyBorder="0">
      <protection locked="0"/>
    </xf>
    <xf numFmtId="186" fontId="8" fillId="0" borderId="0" applyBorder="0">
      <protection locked="0"/>
    </xf>
    <xf numFmtId="186" fontId="8" fillId="0" borderId="0" applyBorder="0">
      <protection locked="0"/>
    </xf>
    <xf numFmtId="186" fontId="9" fillId="0" borderId="0" applyBorder="0">
      <protection locked="0"/>
    </xf>
    <xf numFmtId="186" fontId="8" fillId="0" borderId="0" applyBorder="0">
      <protection locked="0"/>
    </xf>
    <xf numFmtId="186" fontId="8" fillId="0" borderId="0" applyBorder="0">
      <protection locked="0"/>
    </xf>
    <xf numFmtId="186" fontId="8" fillId="0" borderId="0" applyBorder="0">
      <protection locked="0"/>
    </xf>
    <xf numFmtId="186" fontId="9" fillId="0" borderId="0" applyBorder="0">
      <protection locked="0"/>
    </xf>
    <xf numFmtId="186" fontId="8" fillId="0" borderId="0" applyBorder="0">
      <protection locked="0"/>
    </xf>
    <xf numFmtId="186" fontId="8" fillId="0" borderId="0" applyBorder="0">
      <protection locked="0"/>
    </xf>
    <xf numFmtId="186" fontId="9" fillId="0" borderId="0" applyBorder="0">
      <protection locked="0"/>
    </xf>
    <xf numFmtId="186" fontId="8" fillId="0" borderId="0" applyBorder="0">
      <protection locked="0"/>
    </xf>
    <xf numFmtId="186" fontId="8" fillId="0" borderId="0" applyBorder="0">
      <protection locked="0"/>
    </xf>
    <xf numFmtId="186" fontId="9" fillId="0" borderId="0" applyBorder="0">
      <protection locked="0"/>
    </xf>
    <xf numFmtId="171" fontId="1" fillId="0" borderId="0" applyFont="0" applyBorder="0" applyProtection="0"/>
    <xf numFmtId="171" fontId="1" fillId="0" borderId="0" applyFont="0" applyBorder="0" applyProtection="0"/>
    <xf numFmtId="183" fontId="1" fillId="0" borderId="0" applyFont="0" applyBorder="0" applyProtection="0"/>
    <xf numFmtId="171" fontId="1" fillId="0" borderId="0" applyFont="0" applyBorder="0" applyProtection="0"/>
    <xf numFmtId="171" fontId="1" fillId="0" borderId="0" applyFont="0" applyBorder="0" applyProtection="0"/>
    <xf numFmtId="171" fontId="1" fillId="0" borderId="0" applyFont="0" applyBorder="0" applyProtection="0"/>
    <xf numFmtId="171" fontId="1" fillId="0" borderId="0" applyFont="0" applyBorder="0" applyProtection="0"/>
    <xf numFmtId="171" fontId="1" fillId="0" borderId="0" applyFont="0" applyBorder="0" applyProtection="0"/>
    <xf numFmtId="171" fontId="1" fillId="0" borderId="0" applyFont="0" applyBorder="0" applyProtection="0"/>
    <xf numFmtId="171" fontId="1" fillId="0" borderId="0" applyFont="0" applyBorder="0" applyProtection="0"/>
    <xf numFmtId="171" fontId="1" fillId="0" borderId="0" applyFont="0" applyBorder="0" applyProtection="0"/>
    <xf numFmtId="9" fontId="1" fillId="0" borderId="0" applyFont="0" applyBorder="0" applyProtection="0"/>
    <xf numFmtId="10" fontId="19" fillId="0" borderId="0" applyNumberFormat="0" applyBorder="0" applyProtection="0"/>
    <xf numFmtId="187" fontId="19" fillId="0" borderId="0" applyBorder="0" applyProtection="0"/>
    <xf numFmtId="10" fontId="20" fillId="15" borderId="5" applyNumberFormat="0" applyProtection="0"/>
    <xf numFmtId="10" fontId="21" fillId="0" borderId="6" applyNumberFormat="0" applyProtection="0"/>
    <xf numFmtId="10" fontId="22" fillId="0" borderId="7" applyNumberFormat="0" applyProtection="0"/>
    <xf numFmtId="10" fontId="12" fillId="0" borderId="6" applyNumberFormat="0" applyProtection="0"/>
    <xf numFmtId="10" fontId="23" fillId="0" borderId="0" applyNumberFormat="0" applyBorder="0" applyProtection="0"/>
    <xf numFmtId="10" fontId="24" fillId="0" borderId="0" applyNumberFormat="0" applyBorder="0" applyProtection="0"/>
    <xf numFmtId="10" fontId="25" fillId="0" borderId="0" applyNumberFormat="0" applyBorder="0" applyProtection="0"/>
    <xf numFmtId="176" fontId="8" fillId="0" borderId="8">
      <protection locked="0"/>
    </xf>
    <xf numFmtId="176" fontId="8" fillId="0" borderId="8">
      <protection locked="0"/>
    </xf>
    <xf numFmtId="176" fontId="9" fillId="0" borderId="8">
      <protection locked="0"/>
    </xf>
    <xf numFmtId="176" fontId="8" fillId="0" borderId="8">
      <protection locked="0"/>
    </xf>
    <xf numFmtId="176" fontId="8" fillId="0" borderId="8">
      <protection locked="0"/>
    </xf>
    <xf numFmtId="176" fontId="8" fillId="0" borderId="8">
      <protection locked="0"/>
    </xf>
    <xf numFmtId="176" fontId="9" fillId="0" borderId="8">
      <protection locked="0"/>
    </xf>
    <xf numFmtId="176" fontId="8" fillId="0" borderId="8">
      <protection locked="0"/>
    </xf>
    <xf numFmtId="176" fontId="8" fillId="0" borderId="8">
      <protection locked="0"/>
    </xf>
    <xf numFmtId="176" fontId="8" fillId="0" borderId="8">
      <protection locked="0"/>
    </xf>
    <xf numFmtId="176" fontId="9" fillId="0" borderId="8">
      <protection locked="0"/>
    </xf>
    <xf numFmtId="176" fontId="8" fillId="0" borderId="8">
      <protection locked="0"/>
    </xf>
    <xf numFmtId="176" fontId="8" fillId="0" borderId="8">
      <protection locked="0"/>
    </xf>
    <xf numFmtId="176" fontId="8" fillId="0" borderId="8">
      <protection locked="0"/>
    </xf>
    <xf numFmtId="176" fontId="9" fillId="0" borderId="8">
      <protection locked="0"/>
    </xf>
    <xf numFmtId="176" fontId="8" fillId="0" borderId="8">
      <protection locked="0"/>
    </xf>
    <xf numFmtId="176" fontId="8" fillId="0" borderId="8">
      <protection locked="0"/>
    </xf>
    <xf numFmtId="176" fontId="8" fillId="0" borderId="8">
      <protection locked="0"/>
    </xf>
    <xf numFmtId="176" fontId="9" fillId="0" borderId="8">
      <protection locked="0"/>
    </xf>
    <xf numFmtId="176" fontId="8" fillId="0" borderId="8">
      <protection locked="0"/>
    </xf>
    <xf numFmtId="176" fontId="8" fillId="0" borderId="8">
      <protection locked="0"/>
    </xf>
    <xf numFmtId="176" fontId="8" fillId="0" borderId="8">
      <protection locked="0"/>
    </xf>
    <xf numFmtId="176" fontId="9" fillId="0" borderId="8">
      <protection locked="0"/>
    </xf>
    <xf numFmtId="176" fontId="8" fillId="0" borderId="8">
      <protection locked="0"/>
    </xf>
    <xf numFmtId="176" fontId="8" fillId="0" borderId="8">
      <protection locked="0"/>
    </xf>
    <xf numFmtId="176" fontId="8" fillId="0" borderId="8">
      <protection locked="0"/>
    </xf>
    <xf numFmtId="176" fontId="8" fillId="0" borderId="8">
      <protection locked="0"/>
    </xf>
    <xf numFmtId="183" fontId="1" fillId="0" borderId="0" applyFont="0" applyBorder="0" applyProtection="0"/>
    <xf numFmtId="183" fontId="1" fillId="0" borderId="0" applyFont="0" applyBorder="0" applyProtection="0"/>
    <xf numFmtId="183" fontId="1" fillId="0" borderId="0" applyFont="0" applyBorder="0" applyProtection="0"/>
    <xf numFmtId="183" fontId="1" fillId="0" borderId="0" applyFont="0" applyBorder="0" applyProtection="0"/>
    <xf numFmtId="183" fontId="1" fillId="0" borderId="0" applyFont="0" applyBorder="0" applyProtection="0"/>
    <xf numFmtId="183" fontId="1" fillId="0" borderId="0" applyFont="0" applyBorder="0" applyProtection="0"/>
    <xf numFmtId="183" fontId="1" fillId="0" borderId="0" applyFont="0" applyBorder="0" applyProtection="0"/>
    <xf numFmtId="183" fontId="1" fillId="0" borderId="0" applyFont="0" applyBorder="0" applyProtection="0"/>
    <xf numFmtId="183" fontId="1" fillId="0" borderId="0" applyFont="0" applyBorder="0" applyProtection="0"/>
    <xf numFmtId="183" fontId="1" fillId="0" borderId="0" applyFont="0" applyBorder="0" applyProtection="0"/>
    <xf numFmtId="183" fontId="1" fillId="0" borderId="0" applyFont="0" applyBorder="0" applyProtection="0"/>
    <xf numFmtId="183" fontId="1" fillId="0" borderId="0" applyFont="0" applyBorder="0" applyProtection="0"/>
    <xf numFmtId="183" fontId="1" fillId="0" borderId="0" applyFont="0" applyBorder="0" applyProtection="0"/>
    <xf numFmtId="183" fontId="1" fillId="0" borderId="0" applyFont="0" applyBorder="0" applyProtection="0"/>
    <xf numFmtId="183" fontId="1" fillId="0" borderId="0" applyFont="0" applyBorder="0" applyProtection="0"/>
    <xf numFmtId="183" fontId="1" fillId="0" borderId="0" applyFont="0" applyBorder="0" applyProtection="0"/>
    <xf numFmtId="183" fontId="1" fillId="0" borderId="0" applyFont="0" applyBorder="0" applyProtection="0"/>
    <xf numFmtId="183" fontId="1" fillId="0" borderId="0" applyFont="0" applyBorder="0" applyProtection="0"/>
    <xf numFmtId="183" fontId="1" fillId="0" borderId="0" applyFont="0" applyBorder="0" applyProtection="0"/>
    <xf numFmtId="183" fontId="1" fillId="0" borderId="0" applyFont="0" applyBorder="0" applyProtection="0"/>
    <xf numFmtId="183" fontId="1" fillId="0" borderId="0" applyFont="0" applyBorder="0" applyProtection="0"/>
    <xf numFmtId="183" fontId="1" fillId="0" borderId="0" applyFont="0" applyBorder="0" applyProtection="0"/>
    <xf numFmtId="183" fontId="1" fillId="0" borderId="0" applyFont="0" applyBorder="0" applyProtection="0"/>
    <xf numFmtId="183" fontId="1" fillId="0" borderId="0" applyFont="0" applyBorder="0" applyProtection="0"/>
    <xf numFmtId="183" fontId="1" fillId="0" borderId="0" applyFont="0" applyBorder="0" applyProtection="0"/>
    <xf numFmtId="183" fontId="1" fillId="0" borderId="0" applyFont="0" applyBorder="0" applyProtection="0"/>
    <xf numFmtId="183" fontId="1" fillId="0" borderId="0" applyFont="0" applyBorder="0" applyProtection="0"/>
    <xf numFmtId="183" fontId="1" fillId="0" borderId="0" applyFont="0" applyBorder="0" applyProtection="0"/>
    <xf numFmtId="183" fontId="1" fillId="0" borderId="0" applyFont="0" applyBorder="0" applyProtection="0"/>
    <xf numFmtId="183" fontId="1" fillId="0" borderId="0" applyFont="0" applyBorder="0" applyProtection="0"/>
    <xf numFmtId="183" fontId="1" fillId="0" borderId="0" applyFont="0" applyBorder="0" applyProtection="0"/>
    <xf numFmtId="183" fontId="1" fillId="0" borderId="0" applyFont="0" applyBorder="0" applyProtection="0"/>
    <xf numFmtId="183" fontId="1" fillId="0" borderId="0" applyFont="0" applyBorder="0" applyProtection="0"/>
    <xf numFmtId="183" fontId="1" fillId="0" borderId="0" applyFont="0" applyBorder="0" applyProtection="0"/>
    <xf numFmtId="183" fontId="1" fillId="0" borderId="0" applyFont="0" applyBorder="0" applyProtection="0"/>
    <xf numFmtId="183" fontId="1" fillId="0" borderId="0" applyFont="0" applyBorder="0" applyProtection="0"/>
    <xf numFmtId="183" fontId="1" fillId="0" borderId="0" applyFont="0" applyBorder="0" applyProtection="0"/>
    <xf numFmtId="183" fontId="1" fillId="0" borderId="0" applyFont="0" applyBorder="0" applyProtection="0"/>
    <xf numFmtId="183" fontId="1" fillId="0" borderId="0" applyFont="0" applyBorder="0" applyProtection="0"/>
    <xf numFmtId="183" fontId="1" fillId="0" borderId="0" applyFont="0" applyBorder="0" applyProtection="0"/>
    <xf numFmtId="183" fontId="1" fillId="0" borderId="0" applyFont="0" applyBorder="0" applyProtection="0"/>
    <xf numFmtId="183" fontId="1" fillId="0" borderId="0" applyFont="0" applyBorder="0" applyProtection="0"/>
    <xf numFmtId="183" fontId="1" fillId="0" borderId="0" applyFont="0" applyBorder="0" applyProtection="0"/>
  </cellStyleXfs>
  <cellXfs count="329">
    <xf numFmtId="10" fontId="0" fillId="0" borderId="0" xfId="0"/>
    <xf numFmtId="0" fontId="26" fillId="0" borderId="0" xfId="674" applyFont="1" applyAlignment="1" applyProtection="1">
      <alignment horizontal="left" vertical="center"/>
    </xf>
    <xf numFmtId="0" fontId="27" fillId="0" borderId="0" xfId="674" applyFont="1" applyAlignment="1" applyProtection="1">
      <alignment vertical="center"/>
    </xf>
    <xf numFmtId="0" fontId="28" fillId="0" borderId="0" xfId="674" applyFont="1" applyAlignment="1" applyProtection="1">
      <alignment vertical="center"/>
    </xf>
    <xf numFmtId="0" fontId="29" fillId="0" borderId="0" xfId="674" applyFont="1" applyAlignment="1" applyProtection="1">
      <alignment horizontal="center" vertical="center"/>
    </xf>
    <xf numFmtId="4" fontId="30" fillId="0" borderId="0" xfId="674" applyNumberFormat="1" applyFont="1" applyAlignment="1" applyProtection="1">
      <alignment horizontal="center" vertical="center"/>
    </xf>
    <xf numFmtId="10" fontId="28" fillId="0" borderId="0" xfId="0" applyFont="1" applyAlignment="1">
      <alignment vertical="center"/>
    </xf>
    <xf numFmtId="175" fontId="28" fillId="0" borderId="0" xfId="2" applyFont="1" applyAlignment="1" applyProtection="1">
      <alignment vertical="center"/>
    </xf>
    <xf numFmtId="0" fontId="31" fillId="0" borderId="0" xfId="674" applyFont="1" applyAlignment="1" applyProtection="1">
      <alignment vertical="center"/>
    </xf>
    <xf numFmtId="0" fontId="32" fillId="0" borderId="0" xfId="675" applyFont="1" applyAlignment="1" applyProtection="1">
      <alignment horizontal="left" vertical="center"/>
    </xf>
    <xf numFmtId="0" fontId="33" fillId="0" borderId="0" xfId="674" applyFont="1" applyAlignment="1" applyProtection="1">
      <alignment vertical="center"/>
    </xf>
    <xf numFmtId="165" fontId="29" fillId="0" borderId="0" xfId="674" applyNumberFormat="1" applyFont="1" applyAlignment="1" applyProtection="1">
      <alignment vertical="center"/>
    </xf>
    <xf numFmtId="164" fontId="29" fillId="0" borderId="0" xfId="674" applyNumberFormat="1" applyFont="1" applyAlignment="1" applyProtection="1">
      <alignment vertical="center"/>
    </xf>
    <xf numFmtId="4" fontId="34" fillId="0" borderId="0" xfId="0" applyNumberFormat="1" applyFont="1" applyAlignment="1">
      <alignment vertical="center"/>
    </xf>
    <xf numFmtId="10" fontId="35" fillId="0" borderId="0" xfId="0" applyFont="1" applyAlignment="1">
      <alignment vertical="center"/>
    </xf>
    <xf numFmtId="0" fontId="36" fillId="0" borderId="0" xfId="675" applyFont="1" applyAlignment="1" applyProtection="1">
      <alignment vertical="center"/>
    </xf>
    <xf numFmtId="0" fontId="37" fillId="0" borderId="0" xfId="675" applyFont="1" applyAlignment="1" applyProtection="1">
      <alignment vertical="center"/>
    </xf>
    <xf numFmtId="10" fontId="38" fillId="0" borderId="0" xfId="747" applyNumberFormat="1" applyFont="1" applyAlignment="1" applyProtection="1">
      <alignment vertical="center"/>
    </xf>
    <xf numFmtId="10" fontId="38" fillId="0" borderId="0" xfId="0" applyFont="1" applyAlignment="1">
      <alignment vertical="center"/>
    </xf>
    <xf numFmtId="10" fontId="39" fillId="0" borderId="0" xfId="0" applyFont="1" applyAlignment="1">
      <alignment vertical="center"/>
    </xf>
    <xf numFmtId="10" fontId="40" fillId="0" borderId="0" xfId="0" applyFont="1" applyAlignment="1">
      <alignment vertical="center"/>
    </xf>
    <xf numFmtId="10" fontId="41" fillId="0" borderId="0" xfId="0" applyFont="1" applyAlignment="1">
      <alignment horizontal="right" vertical="center"/>
    </xf>
    <xf numFmtId="0" fontId="29" fillId="0" borderId="0" xfId="675" applyFont="1" applyAlignment="1" applyProtection="1">
      <alignment vertical="center"/>
    </xf>
    <xf numFmtId="0" fontId="42" fillId="0" borderId="0" xfId="675" applyFont="1" applyAlignment="1" applyProtection="1">
      <alignment vertical="center"/>
    </xf>
    <xf numFmtId="10" fontId="28" fillId="0" borderId="0" xfId="747" applyNumberFormat="1" applyFont="1" applyAlignment="1" applyProtection="1">
      <alignment vertical="center"/>
    </xf>
    <xf numFmtId="0" fontId="43" fillId="10" borderId="9" xfId="675" applyFont="1" applyFill="1" applyBorder="1" applyAlignment="1" applyProtection="1">
      <alignment vertical="center"/>
    </xf>
    <xf numFmtId="0" fontId="43" fillId="10" borderId="10" xfId="675" applyFont="1" applyFill="1" applyBorder="1" applyAlignment="1" applyProtection="1">
      <alignment vertical="center"/>
    </xf>
    <xf numFmtId="0" fontId="44" fillId="10" borderId="10" xfId="675" applyFont="1" applyFill="1" applyBorder="1" applyAlignment="1" applyProtection="1">
      <alignment vertical="center"/>
    </xf>
    <xf numFmtId="0" fontId="29" fillId="10" borderId="10" xfId="675" applyFont="1" applyFill="1" applyBorder="1" applyAlignment="1" applyProtection="1">
      <alignment vertical="center"/>
    </xf>
    <xf numFmtId="0" fontId="43" fillId="10" borderId="11" xfId="675" applyFont="1" applyFill="1" applyBorder="1" applyAlignment="1" applyProtection="1">
      <alignment horizontal="right" vertical="center"/>
    </xf>
    <xf numFmtId="2" fontId="29" fillId="0" borderId="0" xfId="675" applyNumberFormat="1" applyFont="1" applyAlignment="1" applyProtection="1">
      <alignment vertical="center"/>
    </xf>
    <xf numFmtId="0" fontId="29" fillId="0" borderId="0" xfId="675" applyFont="1" applyAlignment="1" applyProtection="1">
      <alignment horizontal="center" vertical="center"/>
    </xf>
    <xf numFmtId="0" fontId="29" fillId="10" borderId="12" xfId="675" applyFont="1" applyFill="1" applyBorder="1" applyAlignment="1" applyProtection="1">
      <alignment vertical="center"/>
    </xf>
    <xf numFmtId="2" fontId="29" fillId="11" borderId="13" xfId="675" applyNumberFormat="1" applyFont="1" applyFill="1" applyBorder="1" applyAlignment="1" applyProtection="1">
      <alignment vertical="center"/>
    </xf>
    <xf numFmtId="0" fontId="29" fillId="11" borderId="14" xfId="675" applyFont="1" applyFill="1" applyBorder="1" applyAlignment="1" applyProtection="1">
      <alignment horizontal="center" vertical="center"/>
    </xf>
    <xf numFmtId="10" fontId="28" fillId="11" borderId="14" xfId="747" applyNumberFormat="1" applyFont="1" applyFill="1" applyBorder="1" applyAlignment="1" applyProtection="1">
      <alignment vertical="center"/>
    </xf>
    <xf numFmtId="0" fontId="29" fillId="11" borderId="14" xfId="675" applyFont="1" applyFill="1" applyBorder="1" applyAlignment="1" applyProtection="1">
      <alignment vertical="center"/>
    </xf>
    <xf numFmtId="0" fontId="29" fillId="11" borderId="15" xfId="675" applyFont="1" applyFill="1" applyBorder="1" applyAlignment="1" applyProtection="1">
      <alignment vertical="center"/>
    </xf>
    <xf numFmtId="2" fontId="29" fillId="11" borderId="16" xfId="675" applyNumberFormat="1" applyFont="1" applyFill="1" applyBorder="1" applyAlignment="1" applyProtection="1">
      <alignment vertical="center"/>
    </xf>
    <xf numFmtId="0" fontId="29" fillId="11" borderId="0" xfId="675" applyFont="1" applyFill="1" applyAlignment="1" applyProtection="1">
      <alignment horizontal="center" vertical="center"/>
    </xf>
    <xf numFmtId="10" fontId="28" fillId="11" borderId="0" xfId="747" applyNumberFormat="1" applyFont="1" applyFill="1" applyAlignment="1" applyProtection="1">
      <alignment vertical="center"/>
    </xf>
    <xf numFmtId="0" fontId="29" fillId="11" borderId="0" xfId="675" applyFont="1" applyFill="1" applyAlignment="1" applyProtection="1">
      <alignment vertical="center"/>
    </xf>
    <xf numFmtId="0" fontId="29" fillId="0" borderId="13" xfId="675" applyFont="1" applyBorder="1" applyAlignment="1" applyProtection="1">
      <alignment vertical="center"/>
    </xf>
    <xf numFmtId="0" fontId="29" fillId="0" borderId="14" xfId="675" applyFont="1" applyBorder="1" applyAlignment="1" applyProtection="1">
      <alignment vertical="center"/>
    </xf>
    <xf numFmtId="0" fontId="29" fillId="0" borderId="11" xfId="675" applyFont="1" applyBorder="1" applyAlignment="1" applyProtection="1">
      <alignment vertical="center"/>
    </xf>
    <xf numFmtId="1" fontId="32" fillId="11" borderId="16" xfId="675" applyNumberFormat="1" applyFont="1" applyFill="1" applyBorder="1" applyAlignment="1" applyProtection="1">
      <alignment horizontal="center" vertical="center"/>
    </xf>
    <xf numFmtId="0" fontId="32" fillId="11" borderId="0" xfId="675" applyFont="1" applyFill="1" applyAlignment="1" applyProtection="1">
      <alignment horizontal="left" vertical="center"/>
    </xf>
    <xf numFmtId="0" fontId="45" fillId="11" borderId="0" xfId="675" applyFont="1" applyFill="1" applyAlignment="1" applyProtection="1">
      <alignment horizontal="center" vertical="center"/>
    </xf>
    <xf numFmtId="10" fontId="39" fillId="11" borderId="0" xfId="747" applyNumberFormat="1" applyFont="1" applyFill="1" applyAlignment="1" applyProtection="1">
      <alignment horizontal="left" vertical="center"/>
    </xf>
    <xf numFmtId="10" fontId="39" fillId="0" borderId="16" xfId="747" applyNumberFormat="1" applyFont="1" applyBorder="1" applyAlignment="1" applyProtection="1">
      <alignment horizontal="left" vertical="center"/>
    </xf>
    <xf numFmtId="10" fontId="39" fillId="10" borderId="17" xfId="4" applyNumberFormat="1" applyFont="1" applyFill="1" applyBorder="1" applyAlignment="1" applyProtection="1">
      <alignment horizontal="center" vertical="center"/>
    </xf>
    <xf numFmtId="10" fontId="46" fillId="0" borderId="15" xfId="4" applyNumberFormat="1" applyFont="1" applyBorder="1" applyAlignment="1" applyProtection="1">
      <alignment horizontal="center" vertical="center"/>
    </xf>
    <xf numFmtId="3" fontId="39" fillId="11" borderId="15" xfId="675" applyNumberFormat="1" applyFont="1" applyFill="1" applyBorder="1" applyAlignment="1" applyProtection="1">
      <alignment vertical="center"/>
    </xf>
    <xf numFmtId="0" fontId="42" fillId="11" borderId="0" xfId="675" applyFont="1" applyFill="1" applyAlignment="1" applyProtection="1">
      <alignment horizontal="center" vertical="center"/>
    </xf>
    <xf numFmtId="10" fontId="46" fillId="0" borderId="0" xfId="747" applyNumberFormat="1" applyFont="1" applyAlignment="1" applyProtection="1">
      <alignment horizontal="center" vertical="center"/>
    </xf>
    <xf numFmtId="10" fontId="46" fillId="0" borderId="15" xfId="747" applyNumberFormat="1" applyFont="1" applyBorder="1" applyAlignment="1" applyProtection="1">
      <alignment horizontal="center" vertical="center"/>
    </xf>
    <xf numFmtId="166" fontId="39" fillId="11" borderId="15" xfId="675" applyNumberFormat="1" applyFont="1" applyFill="1" applyBorder="1" applyAlignment="1" applyProtection="1">
      <alignment vertical="center"/>
    </xf>
    <xf numFmtId="0" fontId="47" fillId="0" borderId="0" xfId="674" applyFont="1" applyAlignment="1" applyProtection="1">
      <alignment vertical="center"/>
    </xf>
    <xf numFmtId="0" fontId="27" fillId="11" borderId="16" xfId="674" applyFont="1" applyFill="1" applyBorder="1" applyAlignment="1" applyProtection="1">
      <alignment vertical="center"/>
    </xf>
    <xf numFmtId="0" fontId="27" fillId="11" borderId="0" xfId="674" applyFont="1" applyFill="1" applyAlignment="1" applyProtection="1">
      <alignment vertical="center"/>
    </xf>
    <xf numFmtId="4" fontId="30" fillId="0" borderId="16" xfId="674" applyNumberFormat="1" applyFont="1" applyBorder="1" applyAlignment="1" applyProtection="1">
      <alignment horizontal="center" vertical="center"/>
    </xf>
    <xf numFmtId="165" fontId="27" fillId="0" borderId="0" xfId="674" applyNumberFormat="1" applyFont="1" applyAlignment="1" applyProtection="1">
      <alignment horizontal="center" vertical="center"/>
    </xf>
    <xf numFmtId="165" fontId="27" fillId="0" borderId="15" xfId="674" applyNumberFormat="1" applyFont="1" applyBorder="1" applyAlignment="1" applyProtection="1">
      <alignment horizontal="center" vertical="center"/>
    </xf>
    <xf numFmtId="165" fontId="27" fillId="11" borderId="0" xfId="674" applyNumberFormat="1" applyFont="1" applyFill="1" applyAlignment="1" applyProtection="1">
      <alignment horizontal="center" vertical="center"/>
    </xf>
    <xf numFmtId="165" fontId="29" fillId="11" borderId="0" xfId="674" applyNumberFormat="1" applyFont="1" applyFill="1" applyAlignment="1" applyProtection="1">
      <alignment vertical="center"/>
    </xf>
    <xf numFmtId="4" fontId="29" fillId="0" borderId="0" xfId="674" applyNumberFormat="1" applyFont="1" applyAlignment="1" applyProtection="1">
      <alignment vertical="center"/>
    </xf>
    <xf numFmtId="9" fontId="39" fillId="11" borderId="0" xfId="4" applyNumberFormat="1" applyFont="1" applyFill="1" applyAlignment="1" applyProtection="1">
      <alignment horizontal="left" vertical="center"/>
    </xf>
    <xf numFmtId="0" fontId="28" fillId="11" borderId="0" xfId="674" applyFont="1" applyFill="1" applyAlignment="1" applyProtection="1">
      <alignment vertical="center"/>
    </xf>
    <xf numFmtId="0" fontId="28" fillId="0" borderId="16" xfId="674" applyFont="1" applyBorder="1" applyAlignment="1" applyProtection="1">
      <alignment vertical="center"/>
    </xf>
    <xf numFmtId="0" fontId="28" fillId="0" borderId="15" xfId="674" applyFont="1" applyBorder="1" applyAlignment="1" applyProtection="1">
      <alignment vertical="center"/>
    </xf>
    <xf numFmtId="0" fontId="48" fillId="11" borderId="0" xfId="674" applyFont="1" applyFill="1" applyAlignment="1" applyProtection="1">
      <alignment vertical="center"/>
    </xf>
    <xf numFmtId="3" fontId="39" fillId="11" borderId="15" xfId="592" applyNumberFormat="1" applyFont="1" applyFill="1" applyBorder="1" applyAlignment="1" applyProtection="1">
      <alignment vertical="center"/>
    </xf>
    <xf numFmtId="0" fontId="27" fillId="11" borderId="18" xfId="674" applyFont="1" applyFill="1" applyBorder="1" applyAlignment="1" applyProtection="1">
      <alignment vertical="center"/>
    </xf>
    <xf numFmtId="171" fontId="27" fillId="11" borderId="19" xfId="4" applyFont="1" applyFill="1" applyBorder="1" applyAlignment="1" applyProtection="1">
      <alignment vertical="center"/>
    </xf>
    <xf numFmtId="0" fontId="27" fillId="11" borderId="19" xfId="674" applyFont="1" applyFill="1" applyBorder="1" applyAlignment="1" applyProtection="1">
      <alignment vertical="center"/>
    </xf>
    <xf numFmtId="0" fontId="28" fillId="11" borderId="19" xfId="674" applyFont="1" applyFill="1" applyBorder="1" applyAlignment="1" applyProtection="1">
      <alignment vertical="center"/>
    </xf>
    <xf numFmtId="0" fontId="48" fillId="0" borderId="0" xfId="674" applyFont="1" applyAlignment="1" applyProtection="1">
      <alignment vertical="center"/>
    </xf>
    <xf numFmtId="0" fontId="48" fillId="0" borderId="15" xfId="674" applyFont="1" applyBorder="1" applyAlignment="1" applyProtection="1">
      <alignment vertical="center"/>
    </xf>
    <xf numFmtId="0" fontId="48" fillId="11" borderId="19" xfId="674" applyFont="1" applyFill="1" applyBorder="1" applyAlignment="1" applyProtection="1">
      <alignment vertical="center"/>
    </xf>
    <xf numFmtId="165" fontId="29" fillId="11" borderId="19" xfId="674" applyNumberFormat="1" applyFont="1" applyFill="1" applyBorder="1" applyAlignment="1" applyProtection="1">
      <alignment vertical="center"/>
    </xf>
    <xf numFmtId="3" fontId="39" fillId="11" borderId="20" xfId="592" applyNumberFormat="1" applyFont="1" applyFill="1" applyBorder="1" applyAlignment="1" applyProtection="1">
      <alignment vertical="center"/>
    </xf>
    <xf numFmtId="0" fontId="49" fillId="0" borderId="0" xfId="674" applyFont="1" applyAlignment="1" applyProtection="1">
      <alignment vertical="center"/>
    </xf>
    <xf numFmtId="4" fontId="29" fillId="0" borderId="16" xfId="674" applyNumberFormat="1" applyFont="1" applyBorder="1" applyAlignment="1" applyProtection="1">
      <alignment horizontal="center" vertical="center"/>
    </xf>
    <xf numFmtId="0" fontId="29" fillId="0" borderId="0" xfId="674" applyFont="1" applyAlignment="1" applyProtection="1">
      <alignment vertical="center"/>
    </xf>
    <xf numFmtId="3" fontId="39" fillId="10" borderId="21" xfId="592" applyNumberFormat="1" applyFont="1" applyFill="1" applyBorder="1" applyAlignment="1" applyProtection="1">
      <alignment vertical="center"/>
    </xf>
    <xf numFmtId="0" fontId="27" fillId="0" borderId="15" xfId="674" applyFont="1" applyBorder="1" applyAlignment="1" applyProtection="1">
      <alignment vertical="center"/>
    </xf>
    <xf numFmtId="0" fontId="39" fillId="16" borderId="9" xfId="674" applyFont="1" applyFill="1" applyBorder="1" applyAlignment="1" applyProtection="1">
      <alignment vertical="center"/>
    </xf>
    <xf numFmtId="0" fontId="39" fillId="16" borderId="10" xfId="674" applyFont="1" applyFill="1" applyBorder="1" applyAlignment="1" applyProtection="1">
      <alignment vertical="center"/>
    </xf>
    <xf numFmtId="0" fontId="50" fillId="16" borderId="10" xfId="674" applyFont="1" applyFill="1" applyBorder="1" applyAlignment="1" applyProtection="1">
      <alignment vertical="center"/>
    </xf>
    <xf numFmtId="165" fontId="27" fillId="16" borderId="10" xfId="674" applyNumberFormat="1" applyFont="1" applyFill="1" applyBorder="1" applyAlignment="1" applyProtection="1">
      <alignment horizontal="center" vertical="center"/>
    </xf>
    <xf numFmtId="4" fontId="29" fillId="16" borderId="10" xfId="674" applyNumberFormat="1" applyFont="1" applyFill="1" applyBorder="1" applyAlignment="1" applyProtection="1">
      <alignment horizontal="center" vertical="center"/>
    </xf>
    <xf numFmtId="0" fontId="29" fillId="16" borderId="10" xfId="674" applyFont="1" applyFill="1" applyBorder="1" applyAlignment="1" applyProtection="1">
      <alignment vertical="center"/>
    </xf>
    <xf numFmtId="166" fontId="32" fillId="16" borderId="22" xfId="592" applyNumberFormat="1" applyFont="1" applyFill="1" applyBorder="1" applyAlignment="1" applyProtection="1">
      <alignment vertical="center"/>
    </xf>
    <xf numFmtId="3" fontId="39" fillId="10" borderId="21" xfId="674" applyNumberFormat="1" applyFont="1" applyFill="1" applyBorder="1" applyAlignment="1" applyProtection="1">
      <alignment vertical="center"/>
    </xf>
    <xf numFmtId="0" fontId="51" fillId="0" borderId="9" xfId="674" applyFont="1" applyBorder="1" applyAlignment="1" applyProtection="1">
      <alignment vertical="center"/>
    </xf>
    <xf numFmtId="0" fontId="27" fillId="0" borderId="14" xfId="674" applyFont="1" applyBorder="1" applyAlignment="1" applyProtection="1">
      <alignment vertical="center"/>
    </xf>
    <xf numFmtId="0" fontId="29" fillId="0" borderId="10" xfId="674" applyFont="1" applyBorder="1" applyAlignment="1" applyProtection="1">
      <alignment vertical="center"/>
    </xf>
    <xf numFmtId="0" fontId="29" fillId="0" borderId="14" xfId="674" applyFont="1" applyBorder="1" applyAlignment="1" applyProtection="1">
      <alignment vertical="center"/>
    </xf>
    <xf numFmtId="3" fontId="39" fillId="0" borderId="10" xfId="592" applyNumberFormat="1" applyFont="1" applyBorder="1" applyAlignment="1" applyProtection="1">
      <alignment horizontal="center" vertical="center"/>
    </xf>
    <xf numFmtId="164" fontId="29" fillId="0" borderId="10" xfId="674" applyNumberFormat="1" applyFont="1" applyBorder="1" applyAlignment="1" applyProtection="1">
      <alignment horizontal="left" vertical="center"/>
    </xf>
    <xf numFmtId="3" fontId="39" fillId="0" borderId="11" xfId="674" applyNumberFormat="1" applyFont="1" applyBorder="1" applyAlignment="1" applyProtection="1">
      <alignment vertical="center"/>
    </xf>
    <xf numFmtId="0" fontId="51" fillId="0" borderId="14" xfId="674" applyFont="1" applyBorder="1" applyAlignment="1" applyProtection="1">
      <alignment vertical="center"/>
    </xf>
    <xf numFmtId="0" fontId="52" fillId="0" borderId="14" xfId="674" applyFont="1" applyBorder="1" applyAlignment="1" applyProtection="1">
      <alignment vertical="center"/>
    </xf>
    <xf numFmtId="165" fontId="52" fillId="0" borderId="14" xfId="674" applyNumberFormat="1" applyFont="1" applyBorder="1" applyAlignment="1" applyProtection="1">
      <alignment horizontal="center" vertical="center"/>
    </xf>
    <xf numFmtId="4" fontId="29" fillId="0" borderId="14" xfId="674" applyNumberFormat="1" applyFont="1" applyBorder="1" applyAlignment="1" applyProtection="1">
      <alignment horizontal="center" vertical="center"/>
    </xf>
    <xf numFmtId="165" fontId="52" fillId="0" borderId="0" xfId="674" applyNumberFormat="1" applyFont="1" applyAlignment="1" applyProtection="1">
      <alignment horizontal="center" vertical="center"/>
    </xf>
    <xf numFmtId="165" fontId="52" fillId="0" borderId="15" xfId="674" applyNumberFormat="1" applyFont="1" applyBorder="1" applyAlignment="1" applyProtection="1">
      <alignment horizontal="center" vertical="center"/>
    </xf>
    <xf numFmtId="3" fontId="53" fillId="10" borderId="21" xfId="674" applyNumberFormat="1" applyFont="1" applyFill="1" applyBorder="1" applyAlignment="1" applyProtection="1">
      <alignment vertical="center"/>
    </xf>
    <xf numFmtId="0" fontId="27" fillId="0" borderId="10" xfId="674" applyFont="1" applyBorder="1" applyAlignment="1" applyProtection="1">
      <alignment vertical="center"/>
    </xf>
    <xf numFmtId="0" fontId="48" fillId="0" borderId="14" xfId="674" applyFont="1" applyBorder="1" applyAlignment="1" applyProtection="1">
      <alignment vertical="center"/>
    </xf>
    <xf numFmtId="0" fontId="49" fillId="0" borderId="14" xfId="674" applyFont="1" applyBorder="1" applyAlignment="1" applyProtection="1">
      <alignment vertical="center"/>
    </xf>
    <xf numFmtId="0" fontId="28" fillId="0" borderId="14" xfId="674" applyFont="1" applyBorder="1" applyAlignment="1" applyProtection="1">
      <alignment vertical="center"/>
    </xf>
    <xf numFmtId="0" fontId="27" fillId="16" borderId="9" xfId="674" applyFont="1" applyFill="1" applyBorder="1" applyAlignment="1" applyProtection="1">
      <alignment vertical="center"/>
    </xf>
    <xf numFmtId="0" fontId="27" fillId="16" borderId="10" xfId="674" applyFont="1" applyFill="1" applyBorder="1" applyAlignment="1" applyProtection="1">
      <alignment vertical="center"/>
    </xf>
    <xf numFmtId="0" fontId="48" fillId="16" borderId="9" xfId="674" applyFont="1" applyFill="1" applyBorder="1" applyAlignment="1" applyProtection="1">
      <alignment vertical="center"/>
    </xf>
    <xf numFmtId="0" fontId="54" fillId="0" borderId="0" xfId="674" applyFont="1" applyAlignment="1" applyProtection="1">
      <alignment vertical="center"/>
    </xf>
    <xf numFmtId="0" fontId="51" fillId="11" borderId="9" xfId="674" applyFont="1" applyFill="1" applyBorder="1" applyAlignment="1" applyProtection="1">
      <alignment vertical="center"/>
    </xf>
    <xf numFmtId="0" fontId="27" fillId="11" borderId="10" xfId="674" applyFont="1" applyFill="1" applyBorder="1" applyAlignment="1" applyProtection="1">
      <alignment vertical="center"/>
    </xf>
    <xf numFmtId="0" fontId="48" fillId="11" borderId="10" xfId="674" applyFont="1" applyFill="1" applyBorder="1" applyAlignment="1" applyProtection="1">
      <alignment vertical="center"/>
    </xf>
    <xf numFmtId="0" fontId="29" fillId="11" borderId="10" xfId="674" applyFont="1" applyFill="1" applyBorder="1" applyAlignment="1" applyProtection="1">
      <alignment horizontal="center" vertical="center"/>
    </xf>
    <xf numFmtId="0" fontId="49" fillId="11" borderId="10" xfId="674" applyFont="1" applyFill="1" applyBorder="1" applyAlignment="1" applyProtection="1">
      <alignment vertical="center"/>
    </xf>
    <xf numFmtId="165" fontId="29" fillId="11" borderId="10" xfId="674" applyNumberFormat="1" applyFont="1" applyFill="1" applyBorder="1" applyAlignment="1" applyProtection="1">
      <alignment vertical="center"/>
    </xf>
    <xf numFmtId="3" fontId="39" fillId="11" borderId="22" xfId="674" applyNumberFormat="1" applyFont="1" applyFill="1" applyBorder="1" applyAlignment="1" applyProtection="1">
      <alignment vertical="center"/>
    </xf>
    <xf numFmtId="0" fontId="55" fillId="0" borderId="14" xfId="674" applyFont="1" applyBorder="1" applyAlignment="1" applyProtection="1">
      <alignment vertical="center"/>
    </xf>
    <xf numFmtId="165" fontId="27" fillId="0" borderId="14" xfId="674" applyNumberFormat="1" applyFont="1" applyBorder="1" applyAlignment="1" applyProtection="1">
      <alignment horizontal="center" vertical="center"/>
    </xf>
    <xf numFmtId="165" fontId="29" fillId="0" borderId="14" xfId="674" applyNumberFormat="1" applyFont="1" applyBorder="1" applyAlignment="1" applyProtection="1">
      <alignment vertical="center"/>
    </xf>
    <xf numFmtId="0" fontId="55" fillId="0" borderId="0" xfId="674" applyFont="1" applyAlignment="1" applyProtection="1">
      <alignment vertical="center"/>
    </xf>
    <xf numFmtId="4" fontId="29" fillId="0" borderId="0" xfId="674" applyNumberFormat="1" applyFont="1" applyAlignment="1" applyProtection="1">
      <alignment horizontal="center" vertical="center"/>
    </xf>
    <xf numFmtId="166" fontId="32" fillId="16" borderId="22" xfId="674" applyNumberFormat="1" applyFont="1" applyFill="1" applyBorder="1" applyAlignment="1" applyProtection="1">
      <alignment vertical="center"/>
    </xf>
    <xf numFmtId="165" fontId="52" fillId="0" borderId="16" xfId="674" applyNumberFormat="1" applyFont="1" applyBorder="1" applyAlignment="1" applyProtection="1">
      <alignment horizontal="center" vertical="center"/>
    </xf>
    <xf numFmtId="0" fontId="29" fillId="0" borderId="16" xfId="674" applyFont="1" applyBorder="1" applyAlignment="1" applyProtection="1">
      <alignment horizontal="center" vertical="center"/>
    </xf>
    <xf numFmtId="165" fontId="27" fillId="0" borderId="11" xfId="674" applyNumberFormat="1" applyFont="1" applyBorder="1" applyAlignment="1" applyProtection="1">
      <alignment horizontal="center" vertical="center"/>
    </xf>
    <xf numFmtId="3" fontId="39" fillId="10" borderId="23" xfId="674" applyNumberFormat="1" applyFont="1" applyFill="1" applyBorder="1" applyAlignment="1" applyProtection="1">
      <alignment vertical="center"/>
    </xf>
    <xf numFmtId="0" fontId="52" fillId="0" borderId="10" xfId="674" applyFont="1" applyBorder="1" applyAlignment="1" applyProtection="1">
      <alignment horizontal="left" vertical="center"/>
    </xf>
    <xf numFmtId="0" fontId="52" fillId="0" borderId="10" xfId="674" applyFont="1" applyBorder="1" applyAlignment="1" applyProtection="1">
      <alignment vertical="center"/>
    </xf>
    <xf numFmtId="3" fontId="39" fillId="0" borderId="21" xfId="674" applyNumberFormat="1" applyFont="1" applyBorder="1" applyAlignment="1" applyProtection="1">
      <alignment horizontal="center" vertical="center"/>
    </xf>
    <xf numFmtId="3" fontId="39" fillId="0" borderId="0" xfId="592" applyNumberFormat="1" applyFont="1" applyAlignment="1" applyProtection="1">
      <alignment horizontal="center" vertical="center"/>
    </xf>
    <xf numFmtId="3" fontId="39" fillId="0" borderId="16" xfId="592" applyNumberFormat="1" applyFont="1" applyBorder="1" applyAlignment="1" applyProtection="1">
      <alignment horizontal="center" vertical="center"/>
    </xf>
    <xf numFmtId="0" fontId="29" fillId="0" borderId="15" xfId="674" applyFont="1" applyBorder="1" applyAlignment="1" applyProtection="1">
      <alignment vertical="center"/>
    </xf>
    <xf numFmtId="164" fontId="29" fillId="0" borderId="0" xfId="674" applyNumberFormat="1" applyFont="1" applyAlignment="1" applyProtection="1">
      <alignment horizontal="left" vertical="center"/>
    </xf>
    <xf numFmtId="3" fontId="39" fillId="10" borderId="24" xfId="674" applyNumberFormat="1" applyFont="1" applyFill="1" applyBorder="1" applyAlignment="1" applyProtection="1">
      <alignment vertical="center"/>
    </xf>
    <xf numFmtId="0" fontId="40" fillId="0" borderId="0" xfId="674" applyFont="1" applyAlignment="1" applyProtection="1">
      <alignment vertical="center"/>
    </xf>
    <xf numFmtId="0" fontId="33" fillId="0" borderId="0" xfId="674" applyFont="1" applyAlignment="1" applyProtection="1">
      <alignment horizontal="left" vertical="center"/>
    </xf>
    <xf numFmtId="165" fontId="33" fillId="0" borderId="0" xfId="674" applyNumberFormat="1" applyFont="1" applyAlignment="1" applyProtection="1">
      <alignment horizontal="center" vertical="center"/>
    </xf>
    <xf numFmtId="165" fontId="51" fillId="0" borderId="0" xfId="674" applyNumberFormat="1" applyFont="1" applyAlignment="1" applyProtection="1">
      <alignment vertical="center"/>
    </xf>
    <xf numFmtId="165" fontId="29" fillId="0" borderId="0" xfId="674" applyNumberFormat="1" applyFont="1" applyAlignment="1" applyProtection="1">
      <alignment horizontal="center" vertical="center"/>
    </xf>
    <xf numFmtId="164" fontId="29" fillId="0" borderId="0" xfId="674" applyNumberFormat="1" applyFont="1" applyAlignment="1" applyProtection="1">
      <alignment horizontal="center" vertical="center"/>
    </xf>
    <xf numFmtId="3" fontId="53" fillId="10" borderId="24" xfId="674" applyNumberFormat="1" applyFont="1" applyFill="1" applyBorder="1" applyAlignment="1" applyProtection="1">
      <alignment vertical="center"/>
    </xf>
    <xf numFmtId="0" fontId="55" fillId="0" borderId="19" xfId="674" applyFont="1" applyBorder="1" applyAlignment="1" applyProtection="1">
      <alignment vertical="center"/>
    </xf>
    <xf numFmtId="0" fontId="27" fillId="0" borderId="19" xfId="674" applyFont="1" applyBorder="1" applyAlignment="1" applyProtection="1">
      <alignment vertical="center"/>
    </xf>
    <xf numFmtId="0" fontId="29" fillId="0" borderId="18" xfId="674" applyFont="1" applyBorder="1" applyAlignment="1" applyProtection="1">
      <alignment horizontal="center" vertical="center"/>
    </xf>
    <xf numFmtId="0" fontId="48" fillId="0" borderId="19" xfId="674" applyFont="1" applyBorder="1" applyAlignment="1" applyProtection="1">
      <alignment vertical="center"/>
    </xf>
    <xf numFmtId="0" fontId="48" fillId="0" borderId="20" xfId="674" applyFont="1" applyBorder="1" applyAlignment="1" applyProtection="1">
      <alignment vertical="center"/>
    </xf>
    <xf numFmtId="165" fontId="29" fillId="0" borderId="19" xfId="674" applyNumberFormat="1" applyFont="1" applyBorder="1" applyAlignment="1" applyProtection="1">
      <alignment horizontal="left" vertical="center"/>
    </xf>
    <xf numFmtId="3" fontId="53" fillId="10" borderId="12" xfId="674" applyNumberFormat="1" applyFont="1" applyFill="1" applyBorder="1" applyAlignment="1" applyProtection="1">
      <alignment vertical="center"/>
    </xf>
    <xf numFmtId="0" fontId="52" fillId="0" borderId="19" xfId="674" applyFont="1" applyBorder="1" applyAlignment="1" applyProtection="1">
      <alignment horizontal="left" vertical="center"/>
    </xf>
    <xf numFmtId="3" fontId="39" fillId="0" borderId="22" xfId="674" applyNumberFormat="1" applyFont="1" applyBorder="1" applyAlignment="1" applyProtection="1">
      <alignment vertical="center"/>
    </xf>
    <xf numFmtId="0" fontId="52" fillId="0" borderId="0" xfId="674" applyFont="1" applyAlignment="1" applyProtection="1">
      <alignment vertical="center"/>
    </xf>
    <xf numFmtId="10" fontId="28" fillId="0" borderId="15" xfId="0" applyFont="1" applyBorder="1" applyAlignment="1">
      <alignment vertical="center"/>
    </xf>
    <xf numFmtId="165" fontId="52" fillId="16" borderId="9" xfId="674" applyNumberFormat="1" applyFont="1" applyFill="1" applyBorder="1" applyAlignment="1" applyProtection="1">
      <alignment horizontal="center" vertical="center"/>
    </xf>
    <xf numFmtId="164" fontId="29" fillId="16" borderId="10" xfId="674" applyNumberFormat="1" applyFont="1" applyFill="1" applyBorder="1" applyAlignment="1" applyProtection="1">
      <alignment horizontal="left" vertical="center"/>
    </xf>
    <xf numFmtId="10" fontId="28" fillId="0" borderId="16" xfId="0" applyFont="1" applyBorder="1" applyAlignment="1">
      <alignment vertical="center"/>
    </xf>
    <xf numFmtId="0" fontId="40" fillId="0" borderId="19" xfId="674" applyFont="1" applyBorder="1" applyAlignment="1" applyProtection="1">
      <alignment vertical="center"/>
    </xf>
    <xf numFmtId="0" fontId="52" fillId="0" borderId="19" xfId="674" applyFont="1" applyBorder="1" applyAlignment="1" applyProtection="1">
      <alignment vertical="center"/>
    </xf>
    <xf numFmtId="165" fontId="52" fillId="0" borderId="19" xfId="674" applyNumberFormat="1" applyFont="1" applyBorder="1" applyAlignment="1" applyProtection="1">
      <alignment horizontal="center" vertical="center"/>
    </xf>
    <xf numFmtId="165" fontId="52" fillId="0" borderId="18" xfId="674" applyNumberFormat="1" applyFont="1" applyBorder="1" applyAlignment="1" applyProtection="1">
      <alignment horizontal="center" vertical="center"/>
    </xf>
    <xf numFmtId="0" fontId="32" fillId="13" borderId="0" xfId="674" applyFont="1" applyFill="1" applyAlignment="1" applyProtection="1">
      <alignment vertical="center"/>
    </xf>
    <xf numFmtId="0" fontId="32" fillId="0" borderId="16" xfId="674" applyFont="1" applyBorder="1" applyAlignment="1" applyProtection="1">
      <alignment vertical="center"/>
    </xf>
    <xf numFmtId="10" fontId="32" fillId="0" borderId="15" xfId="674" applyNumberFormat="1" applyFont="1" applyBorder="1" applyAlignment="1" applyProtection="1">
      <alignment horizontal="center" vertical="center"/>
    </xf>
    <xf numFmtId="0" fontId="32" fillId="10" borderId="0" xfId="674" applyFont="1" applyFill="1" applyAlignment="1" applyProtection="1">
      <alignment vertical="center"/>
    </xf>
    <xf numFmtId="166" fontId="59" fillId="10" borderId="15" xfId="674" applyNumberFormat="1" applyFont="1" applyFill="1" applyBorder="1" applyAlignment="1" applyProtection="1">
      <alignment vertical="center"/>
    </xf>
    <xf numFmtId="166" fontId="60" fillId="10" borderId="15" xfId="674" applyNumberFormat="1" applyFont="1" applyFill="1" applyBorder="1" applyAlignment="1" applyProtection="1">
      <alignment vertical="center"/>
    </xf>
    <xf numFmtId="10" fontId="39" fillId="0" borderId="0" xfId="4" applyNumberFormat="1" applyFont="1" applyAlignment="1" applyProtection="1">
      <alignment horizontal="center" vertical="center"/>
    </xf>
    <xf numFmtId="0" fontId="32" fillId="13" borderId="19" xfId="674" applyFont="1" applyFill="1" applyBorder="1" applyAlignment="1" applyProtection="1">
      <alignment vertical="center"/>
    </xf>
    <xf numFmtId="0" fontId="32" fillId="0" borderId="0" xfId="674" applyFont="1" applyAlignment="1" applyProtection="1">
      <alignment vertical="center"/>
    </xf>
    <xf numFmtId="0" fontId="32" fillId="0" borderId="15" xfId="674" applyFont="1" applyBorder="1" applyAlignment="1" applyProtection="1">
      <alignment vertical="center"/>
    </xf>
    <xf numFmtId="0" fontId="32" fillId="10" borderId="19" xfId="674" applyFont="1" applyFill="1" applyBorder="1" applyAlignment="1" applyProtection="1">
      <alignment vertical="center"/>
    </xf>
    <xf numFmtId="166" fontId="59" fillId="10" borderId="20" xfId="674" applyNumberFormat="1" applyFont="1" applyFill="1" applyBorder="1" applyAlignment="1" applyProtection="1">
      <alignment vertical="center"/>
    </xf>
    <xf numFmtId="0" fontId="44" fillId="0" borderId="0" xfId="674" applyFont="1" applyAlignment="1" applyProtection="1">
      <alignment vertical="center"/>
    </xf>
    <xf numFmtId="0" fontId="32" fillId="0" borderId="18" xfId="674" applyFont="1" applyBorder="1" applyAlignment="1" applyProtection="1">
      <alignment vertical="center"/>
    </xf>
    <xf numFmtId="0" fontId="32" fillId="0" borderId="19" xfId="674" applyFont="1" applyBorder="1" applyAlignment="1" applyProtection="1">
      <alignment vertical="center"/>
    </xf>
    <xf numFmtId="0" fontId="32" fillId="0" borderId="20" xfId="674" applyFont="1" applyBorder="1" applyAlignment="1" applyProtection="1">
      <alignment vertical="center"/>
    </xf>
    <xf numFmtId="166" fontId="32" fillId="0" borderId="0" xfId="674" applyNumberFormat="1" applyFont="1" applyAlignment="1" applyProtection="1">
      <alignment vertical="center"/>
    </xf>
    <xf numFmtId="0" fontId="40" fillId="0" borderId="9" xfId="674" applyFont="1" applyBorder="1" applyAlignment="1" applyProtection="1">
      <alignment vertical="center"/>
    </xf>
    <xf numFmtId="0" fontId="40" fillId="0" borderId="10" xfId="674" applyFont="1" applyBorder="1" applyAlignment="1" applyProtection="1">
      <alignment vertical="center"/>
    </xf>
    <xf numFmtId="4" fontId="39" fillId="0" borderId="10" xfId="674" applyNumberFormat="1" applyFont="1" applyBorder="1" applyAlignment="1" applyProtection="1">
      <alignment vertical="center"/>
    </xf>
    <xf numFmtId="3" fontId="32" fillId="0" borderId="22" xfId="674" applyNumberFormat="1" applyFont="1" applyBorder="1" applyAlignment="1" applyProtection="1">
      <alignment horizontal="right" vertical="center"/>
    </xf>
    <xf numFmtId="0" fontId="43" fillId="0" borderId="17" xfId="674" applyFont="1" applyBorder="1" applyAlignment="1" applyProtection="1">
      <alignment horizontal="center" vertical="center"/>
    </xf>
    <xf numFmtId="3" fontId="32" fillId="0" borderId="0" xfId="674" applyNumberFormat="1" applyFont="1" applyAlignment="1" applyProtection="1">
      <alignment horizontal="right" vertical="center"/>
    </xf>
    <xf numFmtId="10" fontId="28" fillId="0" borderId="10" xfId="0" applyFont="1" applyBorder="1" applyAlignment="1">
      <alignment vertical="center"/>
    </xf>
    <xf numFmtId="4" fontId="39" fillId="0" borderId="22" xfId="674" applyNumberFormat="1" applyFont="1" applyBorder="1" applyAlignment="1" applyProtection="1">
      <alignment horizontal="left" vertical="center"/>
    </xf>
    <xf numFmtId="0" fontId="39" fillId="0" borderId="0" xfId="674" applyFont="1" applyAlignment="1" applyProtection="1">
      <alignment horizontal="right" vertical="center"/>
    </xf>
    <xf numFmtId="167" fontId="39" fillId="0" borderId="0" xfId="674" applyNumberFormat="1" applyFont="1" applyAlignment="1" applyProtection="1">
      <alignment horizontal="right" vertical="center"/>
    </xf>
    <xf numFmtId="166" fontId="61" fillId="14" borderId="22" xfId="675" applyNumberFormat="1" applyFont="1" applyFill="1" applyBorder="1" applyAlignment="1" applyProtection="1">
      <alignment vertical="center"/>
    </xf>
    <xf numFmtId="3" fontId="29" fillId="0" borderId="0" xfId="675" applyNumberFormat="1" applyFont="1" applyAlignment="1" applyProtection="1">
      <alignment vertical="center"/>
    </xf>
    <xf numFmtId="3" fontId="63" fillId="0" borderId="0" xfId="674" applyNumberFormat="1" applyFont="1" applyAlignment="1" applyProtection="1">
      <alignment vertical="center"/>
    </xf>
    <xf numFmtId="10" fontId="64" fillId="0" borderId="0" xfId="0" applyFont="1" applyAlignment="1">
      <alignment vertical="center"/>
    </xf>
    <xf numFmtId="3" fontId="63" fillId="0" borderId="0" xfId="675" applyNumberFormat="1" applyFont="1" applyAlignment="1" applyProtection="1">
      <alignment vertical="center"/>
    </xf>
    <xf numFmtId="3" fontId="64" fillId="0" borderId="0" xfId="675" applyNumberFormat="1" applyFont="1" applyAlignment="1" applyProtection="1">
      <alignment vertical="center"/>
    </xf>
    <xf numFmtId="2" fontId="65" fillId="0" borderId="0" xfId="0" applyNumberFormat="1" applyFont="1" applyAlignment="1">
      <alignment horizontal="right" vertical="center"/>
    </xf>
    <xf numFmtId="10" fontId="65" fillId="0" borderId="0" xfId="0" applyFont="1" applyAlignment="1">
      <alignment horizontal="left" vertical="center"/>
    </xf>
    <xf numFmtId="10" fontId="28" fillId="0" borderId="0" xfId="0" applyFont="1" applyAlignment="1">
      <alignment horizontal="left" vertical="center"/>
    </xf>
    <xf numFmtId="10" fontId="28" fillId="0" borderId="0" xfId="0" applyFont="1" applyAlignment="1">
      <alignment horizontal="center" vertical="center"/>
    </xf>
    <xf numFmtId="165" fontId="28" fillId="0" borderId="0" xfId="0" applyNumberFormat="1" applyFont="1" applyAlignment="1">
      <alignment horizontal="center" vertical="center"/>
    </xf>
    <xf numFmtId="165" fontId="28" fillId="0" borderId="0" xfId="0" applyNumberFormat="1" applyFont="1" applyAlignment="1">
      <alignment vertical="center"/>
    </xf>
    <xf numFmtId="3" fontId="28" fillId="0" borderId="0" xfId="0" applyNumberFormat="1" applyFont="1" applyAlignment="1">
      <alignment vertical="center"/>
    </xf>
    <xf numFmtId="10" fontId="66" fillId="0" borderId="0" xfId="0" applyFont="1" applyAlignment="1">
      <alignment horizontal="right" vertical="center"/>
    </xf>
    <xf numFmtId="10" fontId="66" fillId="0" borderId="0" xfId="0" applyFont="1" applyAlignment="1">
      <alignment horizontal="left" vertical="center"/>
    </xf>
    <xf numFmtId="10" fontId="66" fillId="0" borderId="0" xfId="0" applyFont="1" applyAlignment="1">
      <alignment vertical="center"/>
    </xf>
    <xf numFmtId="3" fontId="66" fillId="0" borderId="0" xfId="0" applyNumberFormat="1" applyFont="1" applyAlignment="1">
      <alignment vertical="center"/>
    </xf>
    <xf numFmtId="10" fontId="65" fillId="0" borderId="0" xfId="0" applyFont="1" applyAlignment="1">
      <alignment horizontal="right" vertical="center"/>
    </xf>
    <xf numFmtId="165" fontId="40" fillId="0" borderId="0" xfId="0" applyNumberFormat="1" applyFont="1" applyAlignment="1">
      <alignment horizontal="center" vertical="center"/>
    </xf>
    <xf numFmtId="4" fontId="67" fillId="0" borderId="0" xfId="0" applyNumberFormat="1" applyFont="1" applyAlignment="1">
      <alignment vertical="center"/>
    </xf>
    <xf numFmtId="10" fontId="53" fillId="0" borderId="0" xfId="0" applyFont="1" applyAlignment="1">
      <alignment horizontal="center" vertical="center"/>
    </xf>
    <xf numFmtId="10" fontId="29" fillId="0" borderId="0" xfId="0" applyFont="1" applyAlignment="1">
      <alignment vertical="center"/>
    </xf>
    <xf numFmtId="10" fontId="53" fillId="0" borderId="0" xfId="0" applyFont="1" applyAlignment="1">
      <alignment vertical="center"/>
    </xf>
    <xf numFmtId="10" fontId="29" fillId="0" borderId="0" xfId="0" applyFont="1" applyAlignment="1">
      <alignment horizontal="center" vertical="center"/>
    </xf>
    <xf numFmtId="3" fontId="53" fillId="0" borderId="0" xfId="0" applyNumberFormat="1" applyFont="1" applyAlignment="1">
      <alignment vertical="center"/>
    </xf>
    <xf numFmtId="3" fontId="29" fillId="0" borderId="0" xfId="0" applyNumberFormat="1" applyFont="1" applyAlignment="1">
      <alignment vertical="center"/>
    </xf>
    <xf numFmtId="168" fontId="28" fillId="0" borderId="0" xfId="180" applyFont="1" applyAlignment="1" applyProtection="1">
      <alignment vertical="center"/>
    </xf>
    <xf numFmtId="10" fontId="68" fillId="0" borderId="0" xfId="0" applyFont="1" applyAlignment="1">
      <alignment vertical="center"/>
    </xf>
    <xf numFmtId="3" fontId="68" fillId="0" borderId="0" xfId="0" applyNumberFormat="1" applyFont="1" applyAlignment="1">
      <alignment vertical="center"/>
    </xf>
    <xf numFmtId="169" fontId="28" fillId="0" borderId="0" xfId="0" applyNumberFormat="1" applyFont="1" applyAlignment="1">
      <alignment horizontal="center" vertical="center"/>
    </xf>
    <xf numFmtId="10" fontId="29" fillId="0" borderId="0" xfId="4" applyNumberFormat="1" applyFont="1" applyAlignment="1" applyProtection="1">
      <alignment vertical="center"/>
    </xf>
    <xf numFmtId="3" fontId="29" fillId="0" borderId="0" xfId="0" applyNumberFormat="1" applyFont="1" applyAlignment="1">
      <alignment horizontal="center" vertical="center"/>
    </xf>
    <xf numFmtId="170" fontId="28" fillId="0" borderId="0" xfId="0" applyNumberFormat="1" applyFont="1" applyAlignment="1">
      <alignment vertical="center"/>
    </xf>
    <xf numFmtId="10" fontId="43" fillId="0" borderId="0" xfId="0" applyFont="1" applyAlignment="1">
      <alignment vertical="center"/>
    </xf>
    <xf numFmtId="3" fontId="39" fillId="0" borderId="0" xfId="3" applyNumberFormat="1" applyFont="1" applyAlignment="1" applyProtection="1">
      <alignment vertical="center"/>
    </xf>
    <xf numFmtId="171" fontId="28" fillId="0" borderId="0" xfId="4" applyFont="1" applyAlignment="1" applyProtection="1">
      <alignment vertical="center"/>
    </xf>
    <xf numFmtId="3" fontId="69" fillId="0" borderId="0" xfId="0" applyNumberFormat="1" applyFont="1" applyAlignment="1">
      <alignment vertical="center"/>
    </xf>
    <xf numFmtId="10" fontId="70" fillId="0" borderId="0" xfId="0" applyFont="1" applyAlignment="1">
      <alignment horizontal="right" vertical="center"/>
    </xf>
    <xf numFmtId="10" fontId="27" fillId="0" borderId="0" xfId="0" applyFont="1" applyAlignment="1">
      <alignment vertical="center"/>
    </xf>
    <xf numFmtId="10" fontId="52" fillId="0" borderId="0" xfId="0" applyFont="1" applyAlignment="1">
      <alignment vertical="center"/>
    </xf>
    <xf numFmtId="165" fontId="27" fillId="0" borderId="0" xfId="0" applyNumberFormat="1" applyFont="1" applyAlignment="1">
      <alignment horizontal="center" vertical="center"/>
    </xf>
    <xf numFmtId="4" fontId="29" fillId="0" borderId="0" xfId="0" applyNumberFormat="1" applyFont="1" applyAlignment="1">
      <alignment horizontal="center" vertical="center"/>
    </xf>
    <xf numFmtId="165" fontId="71" fillId="0" borderId="0" xfId="0" applyNumberFormat="1" applyFont="1" applyAlignment="1">
      <alignment horizontal="center" vertical="center"/>
    </xf>
    <xf numFmtId="165" fontId="29" fillId="0" borderId="0" xfId="0" applyNumberFormat="1" applyFont="1" applyAlignment="1">
      <alignment horizontal="center" vertical="center"/>
    </xf>
    <xf numFmtId="3" fontId="39" fillId="0" borderId="0" xfId="0" applyNumberFormat="1" applyFont="1" applyAlignment="1">
      <alignment vertical="center"/>
    </xf>
    <xf numFmtId="4" fontId="30" fillId="0" borderId="0" xfId="0" applyNumberFormat="1" applyFont="1" applyAlignment="1">
      <alignment horizontal="center" vertical="center"/>
    </xf>
    <xf numFmtId="3" fontId="27" fillId="0" borderId="0" xfId="0" applyNumberFormat="1" applyFont="1" applyAlignment="1">
      <alignment vertical="center"/>
    </xf>
    <xf numFmtId="10" fontId="48" fillId="0" borderId="0" xfId="0" applyFont="1" applyAlignment="1">
      <alignment vertical="center"/>
    </xf>
    <xf numFmtId="10" fontId="49" fillId="0" borderId="0" xfId="0" applyFont="1" applyAlignment="1">
      <alignment vertical="center"/>
    </xf>
    <xf numFmtId="3" fontId="32" fillId="0" borderId="0" xfId="3" applyNumberFormat="1" applyFont="1" applyAlignment="1" applyProtection="1">
      <alignment vertical="center"/>
    </xf>
    <xf numFmtId="10" fontId="48" fillId="0" borderId="0" xfId="0" applyFont="1" applyAlignment="1">
      <alignment horizontal="center" vertical="center"/>
    </xf>
    <xf numFmtId="10" fontId="51" fillId="0" borderId="0" xfId="0" applyFont="1" applyAlignment="1">
      <alignment vertical="center"/>
    </xf>
    <xf numFmtId="165" fontId="52" fillId="0" borderId="0" xfId="0" applyNumberFormat="1" applyFont="1" applyAlignment="1">
      <alignment horizontal="center" vertical="center"/>
    </xf>
    <xf numFmtId="165" fontId="72" fillId="0" borderId="0" xfId="0" applyNumberFormat="1" applyFont="1" applyAlignment="1">
      <alignment horizontal="center" vertical="center"/>
    </xf>
    <xf numFmtId="10" fontId="55" fillId="0" borderId="0" xfId="0" applyFont="1" applyAlignment="1">
      <alignment vertical="center"/>
    </xf>
    <xf numFmtId="10" fontId="50" fillId="0" borderId="0" xfId="0" applyFont="1" applyAlignment="1">
      <alignment vertical="center"/>
    </xf>
    <xf numFmtId="3" fontId="32" fillId="0" borderId="0" xfId="0" applyNumberFormat="1" applyFont="1" applyAlignment="1">
      <alignment vertical="center"/>
    </xf>
    <xf numFmtId="10" fontId="52" fillId="0" borderId="0" xfId="0" applyFont="1" applyAlignment="1">
      <alignment horizontal="left" vertical="center"/>
    </xf>
    <xf numFmtId="3" fontId="39" fillId="0" borderId="0" xfId="3" applyNumberFormat="1" applyFont="1" applyAlignment="1" applyProtection="1">
      <alignment horizontal="center" vertical="center"/>
    </xf>
    <xf numFmtId="164" fontId="29" fillId="0" borderId="0" xfId="0" applyNumberFormat="1" applyFont="1" applyAlignment="1">
      <alignment horizontal="center" vertical="center"/>
    </xf>
    <xf numFmtId="10" fontId="33" fillId="0" borderId="0" xfId="0" applyFont="1" applyAlignment="1">
      <alignment horizontal="left" vertical="center"/>
    </xf>
    <xf numFmtId="10" fontId="33" fillId="0" borderId="0" xfId="0" applyFont="1" applyAlignment="1">
      <alignment vertical="center"/>
    </xf>
    <xf numFmtId="165" fontId="33" fillId="0" borderId="0" xfId="0" applyNumberFormat="1" applyFont="1" applyAlignment="1">
      <alignment horizontal="center" vertical="center"/>
    </xf>
    <xf numFmtId="4" fontId="50" fillId="0" borderId="0" xfId="0" applyNumberFormat="1" applyFont="1" applyAlignment="1">
      <alignment horizontal="center" vertical="center"/>
    </xf>
    <xf numFmtId="4" fontId="73" fillId="0" borderId="0" xfId="0" applyNumberFormat="1" applyFont="1" applyAlignment="1">
      <alignment vertical="center"/>
    </xf>
    <xf numFmtId="10" fontId="30" fillId="0" borderId="0" xfId="0" applyFont="1" applyAlignment="1">
      <alignment vertical="center"/>
    </xf>
    <xf numFmtId="10" fontId="32" fillId="0" borderId="0" xfId="0" applyFont="1" applyAlignment="1">
      <alignment vertical="center"/>
    </xf>
    <xf numFmtId="10" fontId="73" fillId="0" borderId="0" xfId="0" applyFont="1" applyAlignment="1">
      <alignment vertical="center"/>
    </xf>
    <xf numFmtId="10" fontId="50" fillId="0" borderId="0" xfId="0" applyFont="1" applyAlignment="1">
      <alignment horizontal="right" vertical="center"/>
    </xf>
    <xf numFmtId="4" fontId="28" fillId="0" borderId="0" xfId="0" applyNumberFormat="1" applyFont="1" applyAlignment="1">
      <alignment vertical="center"/>
    </xf>
    <xf numFmtId="10" fontId="69" fillId="0" borderId="0" xfId="0" applyFont="1" applyAlignment="1">
      <alignment vertical="center"/>
    </xf>
    <xf numFmtId="3" fontId="39" fillId="0" borderId="0" xfId="0" applyNumberFormat="1" applyFont="1" applyAlignment="1">
      <alignment horizontal="right" vertical="center"/>
    </xf>
    <xf numFmtId="10" fontId="74" fillId="0" borderId="0" xfId="0" applyFont="1" applyAlignment="1">
      <alignment vertical="center"/>
    </xf>
    <xf numFmtId="165" fontId="39" fillId="0" borderId="0" xfId="0" applyNumberFormat="1" applyFont="1" applyAlignment="1">
      <alignment horizontal="right" vertical="center"/>
    </xf>
    <xf numFmtId="10" fontId="75" fillId="0" borderId="0" xfId="0" applyFont="1" applyAlignment="1">
      <alignment vertical="center"/>
    </xf>
    <xf numFmtId="172" fontId="76" fillId="0" borderId="0" xfId="1" applyFont="1" applyAlignment="1" applyProtection="1">
      <alignment vertical="center"/>
    </xf>
    <xf numFmtId="10" fontId="77" fillId="0" borderId="0" xfId="0" applyFont="1" applyAlignment="1">
      <alignment vertical="center"/>
    </xf>
    <xf numFmtId="173" fontId="77" fillId="0" borderId="0" xfId="1" applyNumberFormat="1" applyFont="1" applyAlignment="1" applyProtection="1">
      <alignment horizontal="right" vertical="center"/>
    </xf>
    <xf numFmtId="10" fontId="76" fillId="0" borderId="0" xfId="0" applyFont="1" applyAlignment="1">
      <alignment horizontal="center" vertical="center"/>
    </xf>
    <xf numFmtId="2" fontId="78" fillId="0" borderId="0" xfId="0" applyNumberFormat="1" applyFont="1" applyAlignment="1">
      <alignment horizontal="left" vertical="center"/>
    </xf>
    <xf numFmtId="3" fontId="75" fillId="0" borderId="0" xfId="0" applyNumberFormat="1" applyFont="1" applyAlignment="1">
      <alignment horizontal="left" vertical="center"/>
    </xf>
    <xf numFmtId="0" fontId="79" fillId="0" borderId="0" xfId="227" applyFont="1" applyProtection="1"/>
    <xf numFmtId="172" fontId="80" fillId="4" borderId="21" xfId="1" applyFont="1" applyFill="1" applyBorder="1" applyAlignment="1" applyProtection="1">
      <alignment vertical="center"/>
    </xf>
    <xf numFmtId="10" fontId="77" fillId="4" borderId="21" xfId="0" applyFont="1" applyFill="1" applyBorder="1" applyAlignment="1">
      <alignment horizontal="center" vertical="center"/>
    </xf>
    <xf numFmtId="173" fontId="77" fillId="4" borderId="21" xfId="0" applyNumberFormat="1" applyFont="1" applyFill="1" applyBorder="1" applyAlignment="1">
      <alignment horizontal="center" vertical="center" wrapText="1"/>
    </xf>
    <xf numFmtId="10" fontId="77" fillId="4" borderId="21" xfId="0" applyFont="1" applyFill="1" applyBorder="1" applyAlignment="1">
      <alignment horizontal="center" vertical="center" wrapText="1"/>
    </xf>
    <xf numFmtId="172" fontId="76" fillId="11" borderId="21" xfId="1" applyFont="1" applyFill="1" applyBorder="1" applyAlignment="1" applyProtection="1">
      <alignment vertical="center"/>
    </xf>
    <xf numFmtId="3" fontId="81" fillId="2" borderId="21" xfId="0" applyNumberFormat="1" applyFont="1" applyFill="1" applyBorder="1" applyAlignment="1">
      <alignment vertical="center"/>
    </xf>
    <xf numFmtId="10" fontId="75" fillId="0" borderId="0" xfId="0" applyFont="1"/>
    <xf numFmtId="172" fontId="76" fillId="0" borderId="12" xfId="1" applyFont="1" applyBorder="1" applyAlignment="1" applyProtection="1">
      <alignment horizontal="right" vertical="center"/>
    </xf>
    <xf numFmtId="10" fontId="29" fillId="0" borderId="12" xfId="0" applyFont="1" applyBorder="1" applyAlignment="1">
      <alignment vertical="center"/>
    </xf>
    <xf numFmtId="172" fontId="76" fillId="0" borderId="12" xfId="1" applyFont="1" applyBorder="1" applyAlignment="1" applyProtection="1">
      <alignment horizontal="center" vertical="center"/>
    </xf>
    <xf numFmtId="10" fontId="76" fillId="0" borderId="12" xfId="0" applyFont="1" applyBorder="1" applyAlignment="1">
      <alignment horizontal="center" vertical="center"/>
    </xf>
    <xf numFmtId="3" fontId="51" fillId="0" borderId="12" xfId="359" applyNumberFormat="1" applyFont="1" applyBorder="1" applyAlignment="1" applyProtection="1">
      <alignment vertical="center"/>
      <protection locked="0"/>
    </xf>
    <xf numFmtId="3" fontId="75" fillId="0" borderId="12" xfId="0" applyNumberFormat="1" applyFont="1" applyBorder="1" applyAlignment="1">
      <alignment horizontal="right" vertical="center"/>
    </xf>
    <xf numFmtId="172" fontId="76" fillId="0" borderId="21" xfId="1" applyFont="1" applyBorder="1" applyAlignment="1" applyProtection="1">
      <alignment horizontal="right" vertical="center"/>
    </xf>
    <xf numFmtId="2" fontId="75" fillId="0" borderId="21" xfId="0" applyNumberFormat="1" applyFont="1" applyBorder="1" applyAlignment="1">
      <alignment vertical="center"/>
    </xf>
    <xf numFmtId="2" fontId="76" fillId="0" borderId="21" xfId="0" applyNumberFormat="1" applyFont="1" applyBorder="1" applyAlignment="1">
      <alignment horizontal="center" vertical="center"/>
    </xf>
    <xf numFmtId="3" fontId="51" fillId="0" borderId="21" xfId="359" applyNumberFormat="1" applyFont="1" applyBorder="1" applyAlignment="1" applyProtection="1">
      <alignment vertical="center"/>
      <protection locked="0"/>
    </xf>
    <xf numFmtId="3" fontId="75" fillId="0" borderId="21" xfId="0" applyNumberFormat="1" applyFont="1" applyBorder="1" applyAlignment="1">
      <alignment horizontal="right" vertical="center"/>
    </xf>
    <xf numFmtId="10" fontId="75" fillId="0" borderId="21" xfId="0" applyFont="1" applyBorder="1" applyAlignment="1">
      <alignment vertical="center"/>
    </xf>
    <xf numFmtId="10" fontId="29" fillId="0" borderId="21" xfId="0" applyFont="1" applyBorder="1" applyAlignment="1">
      <alignment vertical="center"/>
    </xf>
    <xf numFmtId="174" fontId="75" fillId="0" borderId="0" xfId="0" applyNumberFormat="1" applyFont="1" applyAlignment="1">
      <alignment vertical="center"/>
    </xf>
    <xf numFmtId="10" fontId="76" fillId="0" borderId="21" xfId="0" applyFont="1" applyBorder="1" applyAlignment="1">
      <alignment horizontal="center" vertical="center"/>
    </xf>
    <xf numFmtId="10" fontId="53" fillId="18" borderId="18" xfId="0" applyFont="1" applyFill="1" applyBorder="1" applyAlignment="1">
      <alignment vertical="center"/>
    </xf>
    <xf numFmtId="10" fontId="53" fillId="18" borderId="19" xfId="0" applyFont="1" applyFill="1" applyBorder="1" applyAlignment="1">
      <alignment vertical="center"/>
    </xf>
    <xf numFmtId="10" fontId="53" fillId="18" borderId="20" xfId="0" applyFont="1" applyFill="1" applyBorder="1" applyAlignment="1">
      <alignment vertical="center"/>
    </xf>
    <xf numFmtId="172" fontId="76" fillId="0" borderId="12" xfId="387" applyFont="1" applyBorder="1" applyAlignment="1" applyProtection="1">
      <alignment horizontal="right" vertical="center"/>
    </xf>
    <xf numFmtId="3" fontId="29" fillId="0" borderId="12" xfId="359" applyNumberFormat="1" applyFont="1" applyBorder="1" applyAlignment="1" applyProtection="1">
      <alignment vertical="center"/>
      <protection locked="0"/>
    </xf>
    <xf numFmtId="3" fontId="29" fillId="0" borderId="21" xfId="359" applyNumberFormat="1" applyFont="1" applyBorder="1" applyAlignment="1" applyProtection="1">
      <alignment vertical="center"/>
      <protection locked="0"/>
    </xf>
    <xf numFmtId="10" fontId="78" fillId="0" borderId="0" xfId="0" applyFont="1" applyAlignment="1">
      <alignment vertical="center"/>
    </xf>
    <xf numFmtId="172" fontId="76" fillId="0" borderId="21" xfId="387" applyFont="1" applyBorder="1" applyAlignment="1" applyProtection="1">
      <alignment horizontal="right" vertical="center"/>
    </xf>
    <xf numFmtId="3" fontId="78" fillId="0" borderId="21" xfId="0" applyNumberFormat="1" applyFont="1" applyBorder="1" applyAlignment="1">
      <alignment horizontal="right" vertical="center"/>
    </xf>
    <xf numFmtId="10" fontId="29" fillId="0" borderId="21" xfId="0" applyFont="1" applyBorder="1" applyAlignment="1">
      <alignment vertical="center" wrapText="1"/>
    </xf>
    <xf numFmtId="10" fontId="75" fillId="15" borderId="0" xfId="0" applyFont="1" applyFill="1"/>
    <xf numFmtId="10" fontId="75" fillId="15" borderId="0" xfId="0" applyFont="1" applyFill="1" applyAlignment="1">
      <alignment vertical="center"/>
    </xf>
    <xf numFmtId="3" fontId="78" fillId="0" borderId="12" xfId="0" applyNumberFormat="1" applyFont="1" applyBorder="1" applyAlignment="1">
      <alignment horizontal="right" vertical="center"/>
    </xf>
    <xf numFmtId="10" fontId="29" fillId="0" borderId="23" xfId="0" applyFont="1" applyBorder="1" applyAlignment="1">
      <alignment vertical="center"/>
    </xf>
    <xf numFmtId="10" fontId="76" fillId="0" borderId="0" xfId="676" applyFont="1" applyProtection="1"/>
    <xf numFmtId="10" fontId="77" fillId="0" borderId="0" xfId="676" applyFont="1" applyProtection="1"/>
    <xf numFmtId="173" fontId="77" fillId="0" borderId="0" xfId="676" applyNumberFormat="1" applyFont="1" applyAlignment="1" applyProtection="1">
      <alignment horizontal="right"/>
    </xf>
    <xf numFmtId="10" fontId="76" fillId="0" borderId="0" xfId="676" applyFont="1" applyAlignment="1" applyProtection="1">
      <alignment horizontal="center"/>
    </xf>
    <xf numFmtId="2" fontId="78" fillId="0" borderId="0" xfId="676" applyNumberFormat="1" applyFont="1" applyAlignment="1" applyProtection="1">
      <alignment horizontal="left"/>
    </xf>
    <xf numFmtId="3" fontId="75" fillId="0" borderId="0" xfId="676" applyNumberFormat="1" applyFont="1" applyAlignment="1" applyProtection="1">
      <alignment horizontal="left"/>
    </xf>
    <xf numFmtId="3" fontId="75" fillId="0" borderId="0" xfId="676" applyNumberFormat="1" applyFont="1" applyProtection="1"/>
    <xf numFmtId="172" fontId="73" fillId="14" borderId="25" xfId="359" applyFont="1" applyFill="1" applyBorder="1" applyAlignment="1" applyProtection="1">
      <alignment horizontal="left" vertical="center"/>
    </xf>
    <xf numFmtId="10" fontId="73" fillId="14" borderId="26" xfId="0" applyFont="1" applyFill="1" applyBorder="1" applyAlignment="1">
      <alignment vertical="center"/>
    </xf>
    <xf numFmtId="2" fontId="73" fillId="14" borderId="26" xfId="0" applyNumberFormat="1" applyFont="1" applyFill="1" applyBorder="1" applyAlignment="1">
      <alignment vertical="center"/>
    </xf>
    <xf numFmtId="3" fontId="84" fillId="19" borderId="27" xfId="0" applyNumberFormat="1" applyFont="1" applyFill="1" applyBorder="1" applyAlignment="1">
      <alignment vertical="center"/>
    </xf>
    <xf numFmtId="172" fontId="76" fillId="0" borderId="0" xfId="1" applyFont="1" applyProtection="1"/>
    <xf numFmtId="10" fontId="0" fillId="0" borderId="21" xfId="0" applyBorder="1"/>
    <xf numFmtId="10" fontId="77" fillId="11" borderId="21" xfId="0" applyFont="1" applyFill="1" applyBorder="1" applyAlignment="1">
      <alignment horizontal="left" vertical="center" wrapText="1"/>
    </xf>
    <xf numFmtId="10" fontId="53" fillId="18" borderId="21" xfId="0" applyFont="1" applyFill="1" applyBorder="1" applyAlignment="1">
      <alignment horizontal="left" vertical="center" wrapText="1"/>
    </xf>
    <xf numFmtId="0" fontId="27" fillId="16" borderId="9" xfId="674" applyFont="1" applyFill="1" applyBorder="1" applyAlignment="1" applyProtection="1">
      <alignment vertical="center" wrapText="1"/>
    </xf>
    <xf numFmtId="0" fontId="56" fillId="10" borderId="9" xfId="674" applyFont="1" applyFill="1" applyBorder="1" applyAlignment="1" applyProtection="1">
      <alignment vertical="center"/>
    </xf>
    <xf numFmtId="0" fontId="61" fillId="14" borderId="9" xfId="674" applyFont="1" applyFill="1" applyBorder="1" applyAlignment="1" applyProtection="1">
      <alignment horizontal="left" vertical="center" wrapText="1"/>
    </xf>
  </cellXfs>
  <cellStyles count="827">
    <cellStyle name="20% - Énfasis1 2" xfId="12" xr:uid="{B0AEB0C9-CA76-48B5-9D5B-CBBED82769F4}"/>
    <cellStyle name="20% - Énfasis2 2" xfId="13" xr:uid="{A1DDC83F-80F1-4F14-9C59-1382E1F82652}"/>
    <cellStyle name="20% - Énfasis3 2" xfId="14" xr:uid="{D801EF48-5406-4B29-9B51-4E54E2DB1A97}"/>
    <cellStyle name="20% - Énfasis4 2" xfId="15" xr:uid="{911B2706-2B5B-4E41-AF58-DE7EADA1694E}"/>
    <cellStyle name="20% - Énfasis5 2" xfId="16" xr:uid="{75B08999-BB99-49B8-B894-30EF171EEC6A}"/>
    <cellStyle name="20% - Énfasis6 2" xfId="17" xr:uid="{5FD4994E-253F-4252-9236-4F226408E1B0}"/>
    <cellStyle name="40% - Énfasis1 2" xfId="18" xr:uid="{146912D2-2390-4A27-821B-3749DB164F9C}"/>
    <cellStyle name="40% - Énfasis2 2" xfId="19" xr:uid="{D1781902-5CA6-4DD6-B409-5EDEEA0207E3}"/>
    <cellStyle name="40% - Énfasis3 2" xfId="20" xr:uid="{E696334D-2668-4680-BEB3-54900F9F7FCD}"/>
    <cellStyle name="40% - Énfasis4 2" xfId="21" xr:uid="{829CD950-0B50-4E8D-B894-52F96882BC35}"/>
    <cellStyle name="40% - Énfasis5 2" xfId="22" xr:uid="{08030CFB-0B11-4488-93DA-60333EB1E73D}"/>
    <cellStyle name="40% - Énfasis6 2" xfId="23" xr:uid="{12079F1B-C4F8-4D83-9FBB-D3AA9A687445}"/>
    <cellStyle name="60% - Énfasis1 2" xfId="24" xr:uid="{B5031604-171A-4E85-BD1D-29F13CCC4AAF}"/>
    <cellStyle name="60% - Énfasis2 2" xfId="25" xr:uid="{E0F442FB-A7DF-4E3A-8967-3F7DB91B9704}"/>
    <cellStyle name="60% - Énfasis3 2" xfId="26" xr:uid="{6791DD7C-AC60-4968-B159-D65866B71485}"/>
    <cellStyle name="60% - Énfasis4 2" xfId="27" xr:uid="{A8FFB9BC-6F9A-4052-98D1-B6FE64EB0359}"/>
    <cellStyle name="60% - Énfasis5 2" xfId="28" xr:uid="{7D92FE36-26B3-4347-84A2-D351F76A1661}"/>
    <cellStyle name="60% - Énfasis6 2" xfId="29" xr:uid="{099D4DD4-67F8-45B8-B58D-53F5F1FD3D34}"/>
    <cellStyle name="Buena 2" xfId="30" xr:uid="{44B8CA19-604B-4F3C-B108-259D18833A3F}"/>
    <cellStyle name="Cálculo 2" xfId="31" xr:uid="{043944BC-F324-44DC-8561-5059D142CC48}"/>
    <cellStyle name="Celda de comprobación 2" xfId="32" xr:uid="{63AFDAD6-26D7-435E-B7E9-C09B0EF47160}"/>
    <cellStyle name="Celda vinculada 2" xfId="33" xr:uid="{DB8E45D1-2D44-4776-AF40-BF081AD3389F}"/>
    <cellStyle name="Dia" xfId="34" xr:uid="{105162E7-9DE0-4604-B514-5C13DFE597ED}"/>
    <cellStyle name="Dia 10" xfId="35" xr:uid="{CB3E4AD4-F3D9-41C3-A7CB-0D2FD4801418}"/>
    <cellStyle name="Dia 11" xfId="36" xr:uid="{310ECB16-EDC6-4E57-9558-9F8194664DE8}"/>
    <cellStyle name="Dia 12" xfId="37" xr:uid="{4C6FFAEF-E92C-4F27-9655-9B8BBD79BBFF}"/>
    <cellStyle name="Dia 13" xfId="38" xr:uid="{797EF4AE-9826-4B3E-BCEF-62103ED0BBCD}"/>
    <cellStyle name="Dia 14" xfId="39" xr:uid="{5B899DA2-4A97-486B-B84D-4521BBAD4BBA}"/>
    <cellStyle name="Dia 15" xfId="40" xr:uid="{F413AE46-F784-400E-A763-D1F571B0016D}"/>
    <cellStyle name="Dia 16" xfId="41" xr:uid="{A8F05A81-D5BB-4C1E-9E63-E1926428D7C3}"/>
    <cellStyle name="Dia 17" xfId="42" xr:uid="{16FC935E-F432-4136-9061-E36C2ABDFACA}"/>
    <cellStyle name="Dia 18" xfId="43" xr:uid="{11650D81-B196-43F5-BFC2-C52795275F7A}"/>
    <cellStyle name="Dia 19" xfId="44" xr:uid="{4BDDAD81-9D09-4341-8699-36BA613DE615}"/>
    <cellStyle name="Dia 2" xfId="45" xr:uid="{BA9E2E88-6A55-4DA1-A04C-10FE0E4B77DD}"/>
    <cellStyle name="Dia 2 2" xfId="46" xr:uid="{9A7C4816-82F7-40C3-A215-D7C785C090FF}"/>
    <cellStyle name="Dia 2 3" xfId="47" xr:uid="{EFF40D2C-4CB9-4436-BF6D-84CFDF90A15A}"/>
    <cellStyle name="Dia 2 4" xfId="48" xr:uid="{D0D2CF84-65BF-45A1-A913-94C4403B640D}"/>
    <cellStyle name="Dia 20" xfId="49" xr:uid="{7E035D6E-A9F4-47FE-AF57-645847C5D58D}"/>
    <cellStyle name="Dia 21" xfId="50" xr:uid="{F4A4A1B9-2396-45FE-A8AD-AA11071B95FD}"/>
    <cellStyle name="Dia 22" xfId="51" xr:uid="{0CF99CE1-2C69-457B-99B4-798B793DC6AA}"/>
    <cellStyle name="Dia 23" xfId="52" xr:uid="{CA5EADEF-5E9F-432C-8143-7FCED40C20EC}"/>
    <cellStyle name="Dia 24" xfId="53" xr:uid="{D51CF992-227B-4966-8F76-C57A719005B3}"/>
    <cellStyle name="Dia 25" xfId="54" xr:uid="{0570CA2B-84D8-40CF-82C3-2674F263B29C}"/>
    <cellStyle name="Dia 26" xfId="55" xr:uid="{FEFCCA78-2DBE-4FA5-8FA7-C81872B137CC}"/>
    <cellStyle name="Dia 27" xfId="56" xr:uid="{3F252436-6E07-4717-9069-253B51B4EC6D}"/>
    <cellStyle name="Dia 3" xfId="57" xr:uid="{0BAA3C6F-335C-4123-8D4C-AD2201574461}"/>
    <cellStyle name="Dia 3 2" xfId="58" xr:uid="{BCCA2177-1807-40BC-BC86-E72E47854A4E}"/>
    <cellStyle name="Dia 3 3" xfId="59" xr:uid="{BC34D426-3280-4819-BC2F-8ECC0B8DEB6E}"/>
    <cellStyle name="Dia 3 4" xfId="60" xr:uid="{A6C76BC9-AAE2-4F6F-A19C-4DC2A6BF3E33}"/>
    <cellStyle name="Dia 4" xfId="61" xr:uid="{36256A09-F512-4883-AA78-1709B1ED880B}"/>
    <cellStyle name="Dia 4 2" xfId="62" xr:uid="{34E40D23-6EF3-428C-B3C9-41D7A54FBF0D}"/>
    <cellStyle name="Dia 4 3" xfId="63" xr:uid="{334CD886-D2FE-4E25-BFB4-ECB0189B52ED}"/>
    <cellStyle name="Dia 4 4" xfId="64" xr:uid="{A881789D-42E1-48FC-B876-27052210D7CF}"/>
    <cellStyle name="Dia 5" xfId="65" xr:uid="{9203F588-156B-4CB0-B7D1-9EAA3BFB59F6}"/>
    <cellStyle name="Dia 5 2" xfId="66" xr:uid="{4F55CF87-6B13-42C9-BFFA-C7FE4D9C48EE}"/>
    <cellStyle name="Dia 5 3" xfId="67" xr:uid="{F5D50E3E-62C1-49ED-9AFA-7E4F4B35AEEC}"/>
    <cellStyle name="Dia 5 4" xfId="68" xr:uid="{580C78BB-B37D-4E53-8E6D-927A7D8177F9}"/>
    <cellStyle name="Dia 6" xfId="69" xr:uid="{98B415C1-B252-47C4-B468-8AD47668FAAD}"/>
    <cellStyle name="Dia 6 2" xfId="70" xr:uid="{892031FD-D279-4A8D-B779-591017658667}"/>
    <cellStyle name="Dia 6 3" xfId="71" xr:uid="{769AFECF-81AB-4A42-9BD6-6F2F3F1C3898}"/>
    <cellStyle name="Dia 6 4" xfId="72" xr:uid="{ACD224B8-FF5D-4DFE-A468-B45E8416B14A}"/>
    <cellStyle name="Dia 7" xfId="73" xr:uid="{0F32897B-2D07-4251-A64F-B2BC836D4094}"/>
    <cellStyle name="Dia 7 2" xfId="74" xr:uid="{9320EE17-CA14-4E2A-86BA-E45586D23F18}"/>
    <cellStyle name="Dia 7 3" xfId="75" xr:uid="{27C8618A-084B-46DC-BE02-FE0813CDF2DA}"/>
    <cellStyle name="Dia 8" xfId="76" xr:uid="{88789FA5-8D12-4468-BD92-A4D88D1FF5A0}"/>
    <cellStyle name="Dia 8 2" xfId="77" xr:uid="{4162A6CF-3595-44D8-8EE8-749278D95E85}"/>
    <cellStyle name="Dia 8 3" xfId="78" xr:uid="{5099D48A-4EE1-4856-A50E-2C3D6579CE41}"/>
    <cellStyle name="Dia 9" xfId="79" xr:uid="{4BF9FF4F-08BB-492E-B7D7-E39D47DF4978}"/>
    <cellStyle name="Dia 9 2" xfId="80" xr:uid="{EDF70C49-5095-44E8-8598-D06C4F4A7B69}"/>
    <cellStyle name="Dia 9 3" xfId="81" xr:uid="{58DD860E-C30A-4D1C-8D4C-09128F20DBC4}"/>
    <cellStyle name="Encabez1" xfId="82" xr:uid="{67AE8F97-B077-4B8F-BA1F-F070DDBE71A7}"/>
    <cellStyle name="Encabez1 10" xfId="83" xr:uid="{A63F6530-3373-464A-BD41-378B75A19F73}"/>
    <cellStyle name="Encabez1 11" xfId="84" xr:uid="{6BCF03C8-8CAF-403C-A479-B65CE409BBF6}"/>
    <cellStyle name="Encabez1 12" xfId="85" xr:uid="{46342365-4725-41AF-B593-D147337F470F}"/>
    <cellStyle name="Encabez1 13" xfId="86" xr:uid="{B9681AA8-6BDA-4B90-9229-790708068774}"/>
    <cellStyle name="Encabez1 14" xfId="87" xr:uid="{AEE3379F-736D-41FD-879F-14F5C3057BC7}"/>
    <cellStyle name="Encabez1 15" xfId="88" xr:uid="{7777FCE9-6478-4BFE-8B06-43A355D4C3A3}"/>
    <cellStyle name="Encabez1 16" xfId="89" xr:uid="{230EE5F9-82B5-40DB-A8A4-4AEED0D7239D}"/>
    <cellStyle name="Encabez1 17" xfId="90" xr:uid="{2A20B77A-F909-4F54-8FB0-C2F6AC021BB4}"/>
    <cellStyle name="Encabez1 18" xfId="91" xr:uid="{93800A68-A62A-4FDC-A63D-7D4504F41A19}"/>
    <cellStyle name="Encabez1 19" xfId="92" xr:uid="{58982FAC-5975-4957-9A6C-8293AC840AEB}"/>
    <cellStyle name="Encabez1 2" xfId="93" xr:uid="{562DDA18-663B-4856-91FF-00490C11B750}"/>
    <cellStyle name="Encabez1 2 2" xfId="94" xr:uid="{D6726F8E-CDA2-4EC5-A58B-0489E091D10F}"/>
    <cellStyle name="Encabez1 2 3" xfId="95" xr:uid="{F57FBFB8-157A-4A59-AE3F-DA139E14C5CE}"/>
    <cellStyle name="Encabez1 2 4" xfId="96" xr:uid="{16B0F652-4D26-4497-AD0A-4439F3AAECA8}"/>
    <cellStyle name="Encabez1 20" xfId="97" xr:uid="{E71DBD99-4147-4704-AB1E-6D7A2A2105E3}"/>
    <cellStyle name="Encabez1 21" xfId="98" xr:uid="{C0D83569-DA4E-4C59-B6BC-5A527372BAE4}"/>
    <cellStyle name="Encabez1 22" xfId="99" xr:uid="{9ACD8B6D-D55A-4F66-AC3D-5B504C73AC60}"/>
    <cellStyle name="Encabez1 23" xfId="100" xr:uid="{563ECA80-BBF9-4C21-9B66-A8CBD0C02BA8}"/>
    <cellStyle name="Encabez1 24" xfId="101" xr:uid="{C9F59447-AA84-46A2-97CB-28A1009F3968}"/>
    <cellStyle name="Encabez1 25" xfId="102" xr:uid="{BC3F0CDE-AF4F-4A5A-9D0A-D23C63FC9D9B}"/>
    <cellStyle name="Encabez1 26" xfId="103" xr:uid="{C6C64F6C-ACF1-4A3B-90BB-7E4FBA454164}"/>
    <cellStyle name="Encabez1 27" xfId="104" xr:uid="{F0BF64EA-BDB1-4B58-897B-021260B1F651}"/>
    <cellStyle name="Encabez1 3" xfId="105" xr:uid="{CD9BD3CA-87CD-4E14-9117-B2ED2FC10BD6}"/>
    <cellStyle name="Encabez1 3 2" xfId="106" xr:uid="{D9EFB916-03CE-457C-A5E0-CE9D9CD916CC}"/>
    <cellStyle name="Encabez1 3 3" xfId="107" xr:uid="{9E8FEB1F-6C8C-4BA8-8D91-C3502316A191}"/>
    <cellStyle name="Encabez1 3 4" xfId="108" xr:uid="{F63D2257-ECBB-4239-A6A5-B5ADD116C3C5}"/>
    <cellStyle name="Encabez1 4" xfId="109" xr:uid="{1E72D3BA-A90C-45AC-9927-E48A595D685B}"/>
    <cellStyle name="Encabez1 4 2" xfId="110" xr:uid="{CFF72672-40F6-4359-90BE-872C0FB09292}"/>
    <cellStyle name="Encabez1 4 3" xfId="111" xr:uid="{DCE8BA60-A4E2-49E0-B261-AB42D3194097}"/>
    <cellStyle name="Encabez1 4 4" xfId="112" xr:uid="{01D98F65-ACFF-426B-A8CA-C2DE8A4A8B64}"/>
    <cellStyle name="Encabez1 5" xfId="113" xr:uid="{6305E86E-937E-4FAB-937D-FC0592CDBA56}"/>
    <cellStyle name="Encabez1 5 2" xfId="114" xr:uid="{4CEE9AA4-0E95-4EFD-A4CF-ADE3862D4D27}"/>
    <cellStyle name="Encabez1 5 3" xfId="115" xr:uid="{731FC2AA-A58B-4D95-92E3-6A30D15F15E4}"/>
    <cellStyle name="Encabez1 5 4" xfId="116" xr:uid="{34C14BEB-D3B0-46C7-A481-8401C24A4F20}"/>
    <cellStyle name="Encabez1 6" xfId="117" xr:uid="{01441E2D-E0FF-408E-9737-82F7E68DF40F}"/>
    <cellStyle name="Encabez1 6 2" xfId="118" xr:uid="{CD075F0C-A8C7-4694-87F6-B473F453F63A}"/>
    <cellStyle name="Encabez1 6 3" xfId="119" xr:uid="{0902CB35-F0BD-4CFA-8AAE-6C8CACB60226}"/>
    <cellStyle name="Encabez1 6 4" xfId="120" xr:uid="{331F24B2-9777-4272-BD00-D93D25C0F0CE}"/>
    <cellStyle name="Encabez1 7" xfId="121" xr:uid="{79E4B362-525E-467E-9A61-206B92109A3B}"/>
    <cellStyle name="Encabez1 7 2" xfId="122" xr:uid="{E1ECA6BC-5C4F-4025-9819-B082B5CE64D2}"/>
    <cellStyle name="Encabez1 7 3" xfId="123" xr:uid="{E424E9A0-9F7F-4371-B13A-64A7E1DE1008}"/>
    <cellStyle name="Encabez1 8" xfId="124" xr:uid="{D80B1809-D645-4146-9B81-D0C61B875F5C}"/>
    <cellStyle name="Encabez1 8 2" xfId="125" xr:uid="{AD0AD0F5-28C1-42DE-A20C-56E9472EDBED}"/>
    <cellStyle name="Encabez1 8 3" xfId="126" xr:uid="{25422BA5-407A-4CDB-8451-9584C1082AAD}"/>
    <cellStyle name="Encabez1 9" xfId="127" xr:uid="{02999379-8ADA-4B9B-9583-14BC3666E0BE}"/>
    <cellStyle name="Encabez1 9 2" xfId="128" xr:uid="{A4604293-172D-4DAA-B2F4-74578E3C6830}"/>
    <cellStyle name="Encabez1 9 3" xfId="129" xr:uid="{94FBF4BA-C6D4-4357-97EA-F5BCBF724B69}"/>
    <cellStyle name="Encabez2" xfId="130" xr:uid="{11D8B824-EA8A-4FEF-BCD8-F0B3D05D7C51}"/>
    <cellStyle name="Encabez2 10" xfId="131" xr:uid="{3AF50946-0088-4A57-82BD-B19B4BEEE3D7}"/>
    <cellStyle name="Encabez2 11" xfId="132" xr:uid="{15D44187-A76D-461C-8CF4-E73B3DD911DF}"/>
    <cellStyle name="Encabez2 12" xfId="133" xr:uid="{80500E2F-CC6C-43B2-990D-9A03CC9894C7}"/>
    <cellStyle name="Encabez2 13" xfId="134" xr:uid="{0DE3F776-6430-4CDE-9599-E96264417404}"/>
    <cellStyle name="Encabez2 14" xfId="135" xr:uid="{E2284722-5219-417B-84C4-A363D79DEBF2}"/>
    <cellStyle name="Encabez2 15" xfId="136" xr:uid="{6776318B-5836-447B-AD3C-25F8B6F78AEF}"/>
    <cellStyle name="Encabez2 16" xfId="137" xr:uid="{95F244CF-C203-45DC-B0F0-8B9F29A0A6DA}"/>
    <cellStyle name="Encabez2 17" xfId="138" xr:uid="{A0B801EA-366E-4FA1-A4DC-1B02A88D55FB}"/>
    <cellStyle name="Encabez2 18" xfId="139" xr:uid="{0F4A2F58-A554-44FD-BDCB-E4AD9C8C455A}"/>
    <cellStyle name="Encabez2 19" xfId="140" xr:uid="{B8535544-BDFC-429B-BF5C-191DEF195A74}"/>
    <cellStyle name="Encabez2 2" xfId="141" xr:uid="{97AEFC75-92C3-46DB-89BB-9EBDF418E360}"/>
    <cellStyle name="Encabez2 2 2" xfId="142" xr:uid="{C6FC9A36-0F13-436E-A2E8-FE6F109BA791}"/>
    <cellStyle name="Encabez2 2 3" xfId="143" xr:uid="{49D36825-6C92-45DB-B30E-1257CDF44363}"/>
    <cellStyle name="Encabez2 2 4" xfId="144" xr:uid="{65CABFDB-3B18-413B-916B-3F4116EF050F}"/>
    <cellStyle name="Encabez2 20" xfId="145" xr:uid="{8AED739F-D8B6-4719-97EB-313A26130B95}"/>
    <cellStyle name="Encabez2 21" xfId="146" xr:uid="{36C3B1EF-3811-4218-9948-60C6D1D6BEC3}"/>
    <cellStyle name="Encabez2 22" xfId="147" xr:uid="{61EBE1C5-1573-4396-93BF-0AA69F678791}"/>
    <cellStyle name="Encabez2 23" xfId="148" xr:uid="{66D39D0A-812F-4BF1-9099-518876847360}"/>
    <cellStyle name="Encabez2 24" xfId="149" xr:uid="{41164EEE-53AE-4938-BF00-BC4D140F773D}"/>
    <cellStyle name="Encabez2 25" xfId="150" xr:uid="{65830E71-006F-4CD5-8A1F-BB7B488D419C}"/>
    <cellStyle name="Encabez2 26" xfId="151" xr:uid="{54E0B996-5E5D-43F7-BE5C-202FF0105B19}"/>
    <cellStyle name="Encabez2 27" xfId="152" xr:uid="{0E2EB3FC-7576-406E-964A-833318199AA6}"/>
    <cellStyle name="Encabez2 3" xfId="153" xr:uid="{257AB9AF-3241-46A5-AAD1-8EB05B5880DD}"/>
    <cellStyle name="Encabez2 3 2" xfId="154" xr:uid="{C047D6BD-A9A3-4E77-A560-FE2AE023C74B}"/>
    <cellStyle name="Encabez2 3 3" xfId="155" xr:uid="{15E23828-BADA-494B-9CF7-98FD3D86101C}"/>
    <cellStyle name="Encabez2 3 4" xfId="156" xr:uid="{1B2B3718-210C-4690-A761-65489C4F8BF8}"/>
    <cellStyle name="Encabez2 4" xfId="157" xr:uid="{9B86FFB2-C010-477B-B4C3-7FE0506C24C2}"/>
    <cellStyle name="Encabez2 4 2" xfId="158" xr:uid="{DEBBF0C6-BB2B-4A00-9162-9FD68616E1A0}"/>
    <cellStyle name="Encabez2 4 3" xfId="159" xr:uid="{83D7E8EF-8EC3-4298-8968-4CDD9BD69D23}"/>
    <cellStyle name="Encabez2 4 4" xfId="160" xr:uid="{45F4BDFE-9443-4ED2-BE05-E8CBAC219698}"/>
    <cellStyle name="Encabez2 5" xfId="161" xr:uid="{FEB0A1B7-5B69-4A40-8164-46438E8212AA}"/>
    <cellStyle name="Encabez2 5 2" xfId="162" xr:uid="{B3143CDC-98BB-4D87-9C89-F6548E00D433}"/>
    <cellStyle name="Encabez2 5 3" xfId="163" xr:uid="{45C778C5-01B9-40E2-8B31-FC3F4D24724A}"/>
    <cellStyle name="Encabez2 5 4" xfId="164" xr:uid="{B098E3C9-74E0-48A7-AAF6-6FA9731613FF}"/>
    <cellStyle name="Encabez2 6" xfId="165" xr:uid="{032F27DF-F73E-4D11-A7EB-9F6719028B89}"/>
    <cellStyle name="Encabez2 6 2" xfId="166" xr:uid="{C24698C1-4090-43DD-B90A-803EA8B34947}"/>
    <cellStyle name="Encabez2 6 3" xfId="167" xr:uid="{3307AAFE-366E-44A0-A441-209E80226222}"/>
    <cellStyle name="Encabez2 6 4" xfId="168" xr:uid="{54114984-1062-4A3D-9607-B539B0DA42F4}"/>
    <cellStyle name="Encabez2 7" xfId="169" xr:uid="{299F86A3-384C-4312-95BB-78AD77273B61}"/>
    <cellStyle name="Encabez2 7 2" xfId="170" xr:uid="{B1EB4E86-D644-44AC-BFFB-2CAF63C9DD4B}"/>
    <cellStyle name="Encabez2 7 3" xfId="171" xr:uid="{8C00F0BA-0569-4482-A5B8-C7DFDFB06A77}"/>
    <cellStyle name="Encabez2 8" xfId="172" xr:uid="{AA621424-42D4-40A9-AF80-6288252FDA69}"/>
    <cellStyle name="Encabez2 8 2" xfId="173" xr:uid="{2B2C076C-E9BF-408E-83B1-3907D16834CD}"/>
    <cellStyle name="Encabez2 8 3" xfId="174" xr:uid="{C2F8A2EB-CF76-4DF4-BD70-63D42C77A910}"/>
    <cellStyle name="Encabez2 9" xfId="175" xr:uid="{89BB5CA5-90C5-44CF-8D4B-6A7491945229}"/>
    <cellStyle name="Encabez2 9 2" xfId="176" xr:uid="{88C3BC04-1536-47D5-8080-0992FD7C8B44}"/>
    <cellStyle name="Encabez2 9 3" xfId="177" xr:uid="{883DF8C1-4429-465A-8205-3D25D907CB72}"/>
    <cellStyle name="Encabezado 4 2" xfId="178" xr:uid="{ED4BC5AF-BBE3-4122-8828-A22D487689E9}"/>
    <cellStyle name="Énfasis1 2" xfId="6" xr:uid="{D2FDA16D-0173-4BC3-AE7A-1067FB7A39A3}"/>
    <cellStyle name="Énfasis2 2" xfId="7" xr:uid="{23F4DBD4-7011-4F87-B271-A3BCB0B29BEC}"/>
    <cellStyle name="Énfasis3 2" xfId="8" xr:uid="{5A084E94-8831-47CF-994B-3D1B92818FF9}"/>
    <cellStyle name="Énfasis4 2" xfId="9" xr:uid="{36CEAB59-F2FA-4D80-ADAF-2359F2CA781F}"/>
    <cellStyle name="Énfasis5 2" xfId="10" xr:uid="{A1A7B14A-2F10-4886-94A8-6EB25D576477}"/>
    <cellStyle name="Énfasis6 2" xfId="11" xr:uid="{C64BB3A5-CF9C-42B3-9E96-D7C736182895}"/>
    <cellStyle name="Entrada 2" xfId="179" xr:uid="{20FB53EB-D60E-4FCE-9664-1D4D593360BA}"/>
    <cellStyle name="Euro" xfId="180" xr:uid="{A3605741-4BFF-44EB-90EF-7B423A421954}"/>
    <cellStyle name="Euro 10" xfId="181" xr:uid="{6264D364-9639-47F6-8B43-E41F39116864}"/>
    <cellStyle name="Euro 11" xfId="182" xr:uid="{72E07CB0-8B8F-4A9F-9C40-388845FE0291}"/>
    <cellStyle name="Euro 12" xfId="183" xr:uid="{A189D045-43B2-476F-A606-A68055412BE7}"/>
    <cellStyle name="Euro 13" xfId="184" xr:uid="{7FA8694A-99B7-4C91-8156-304B39E2CD28}"/>
    <cellStyle name="Euro 14" xfId="185" xr:uid="{D3BF9E01-1236-4196-A9E1-6140F38292AE}"/>
    <cellStyle name="Euro 15" xfId="186" xr:uid="{E32FD925-AEA0-48E0-AEC5-2F901549F172}"/>
    <cellStyle name="Euro 16" xfId="187" xr:uid="{324AEA76-DAC6-4142-8298-B943C42C384B}"/>
    <cellStyle name="Euro 17" xfId="188" xr:uid="{B59AD297-7FB0-43D7-9103-E359B8B467A7}"/>
    <cellStyle name="Euro 18" xfId="189" xr:uid="{267CD9D2-F777-43E0-980E-449DB40E1DA6}"/>
    <cellStyle name="Euro 19" xfId="190" xr:uid="{17311817-16A9-454E-BEF3-5A2471D86045}"/>
    <cellStyle name="Euro 2" xfId="191" xr:uid="{35EB7F35-23F8-4990-ABD8-72CDB2B54A78}"/>
    <cellStyle name="Euro 2 2" xfId="192" xr:uid="{328AA255-E589-45FB-97F6-A71D5CF28B14}"/>
    <cellStyle name="Euro 2 3" xfId="193" xr:uid="{992AB432-F50E-4E53-9CA7-5620E6F1B71F}"/>
    <cellStyle name="Euro 20" xfId="194" xr:uid="{153DD51D-F4DF-44F7-874D-120515B4358D}"/>
    <cellStyle name="Euro 21" xfId="195" xr:uid="{94FA3383-222B-4597-9817-D95B462E77DC}"/>
    <cellStyle name="Euro 22" xfId="196" xr:uid="{BB6F376C-19B0-4F9A-A67D-5D8A246B69E7}"/>
    <cellStyle name="Euro 23" xfId="197" xr:uid="{FF1DF043-8204-4EDE-8EBA-BD6B2FE457C0}"/>
    <cellStyle name="Euro 24" xfId="198" xr:uid="{5F6C5386-C251-4534-B6FD-BCCDC36E3D9B}"/>
    <cellStyle name="Euro 25" xfId="199" xr:uid="{EF1A3C92-A49F-4D06-9E09-3B4CCEED798F}"/>
    <cellStyle name="Euro 26" xfId="200" xr:uid="{4D8DF549-02B0-425F-A16C-DC6AFCD629FA}"/>
    <cellStyle name="Euro 27" xfId="201" xr:uid="{A8B51B93-EC0F-4E1A-AF1A-F55598942620}"/>
    <cellStyle name="Euro 28" xfId="202" xr:uid="{4870EB78-3F3F-453A-A5BC-450984A0BA0C}"/>
    <cellStyle name="Euro 29" xfId="203" xr:uid="{67AD5B7D-623A-4D59-9429-B87B1113ADA4}"/>
    <cellStyle name="Euro 3" xfId="204" xr:uid="{268763F8-D53B-4FFA-BB6A-7E836E77FD83}"/>
    <cellStyle name="Euro 3 2" xfId="205" xr:uid="{823063A1-C7D6-44B7-8277-276A7EA02274}"/>
    <cellStyle name="Euro 3 3" xfId="206" xr:uid="{C0761C32-5E36-4536-A7A3-DFC5F9508C51}"/>
    <cellStyle name="Euro 3 4" xfId="207" xr:uid="{C77D4B55-89BB-4341-B2EF-DBD74DDC9766}"/>
    <cellStyle name="Euro 30" xfId="208" xr:uid="{9C054B27-6D29-4B72-8F6F-1B520C3185AD}"/>
    <cellStyle name="Euro 31" xfId="209" xr:uid="{A67E0F41-E2BA-4DE6-9FD8-462B44206334}"/>
    <cellStyle name="Euro 32" xfId="210" xr:uid="{07183F6B-47D2-428A-80E8-4E7717BE2D4E}"/>
    <cellStyle name="Euro 4" xfId="211" xr:uid="{7358BD68-6AB6-4665-BB16-1B75C5473E7D}"/>
    <cellStyle name="Euro 4 2" xfId="212" xr:uid="{894EFC6B-BF11-4F6B-AB2E-ABC8C8EA6B73}"/>
    <cellStyle name="Euro 4 3" xfId="213" xr:uid="{3207D216-7BA3-44E0-9719-5D5DFFF91ED2}"/>
    <cellStyle name="Euro 5" xfId="214" xr:uid="{A2BCCF02-9DEC-4298-9B95-B057F2424991}"/>
    <cellStyle name="Euro 5 2" xfId="215" xr:uid="{15A80342-DBE7-4DA1-A038-42A2854546E8}"/>
    <cellStyle name="Euro 5 3" xfId="216" xr:uid="{38DDEE26-6E41-4615-8BBF-870A69C0F7B9}"/>
    <cellStyle name="Euro 6" xfId="217" xr:uid="{C4AEB940-07A1-49FC-BB8D-B5D1714581D6}"/>
    <cellStyle name="Euro 6 2" xfId="218" xr:uid="{64CD2714-997D-4C08-BCBB-8288B522A105}"/>
    <cellStyle name="Euro 6 3" xfId="219" xr:uid="{C0CBB504-BFA2-4023-BEF1-D6390051EEC0}"/>
    <cellStyle name="Euro 7" xfId="220" xr:uid="{433BC321-F5C3-4542-8AC6-E938DF8B1AEB}"/>
    <cellStyle name="Euro 7 2" xfId="221" xr:uid="{4E08B9EF-3E86-4FF0-8A0A-31EA4970906D}"/>
    <cellStyle name="Euro 8" xfId="222" xr:uid="{1637595D-A72D-4C50-AC0C-C05A124CA123}"/>
    <cellStyle name="Euro 8 2" xfId="223" xr:uid="{EBC63D5F-2823-43E6-AA34-6B22935B00F6}"/>
    <cellStyle name="Euro 9" xfId="224" xr:uid="{17DB4594-1BE0-49E1-B7F0-7DF830D4B7C7}"/>
    <cellStyle name="Euro 9 2" xfId="225" xr:uid="{FA30B282-2F30-4D39-A7C4-CFBE983DB0AA}"/>
    <cellStyle name="Excel Built-in Comma [0]" xfId="226" xr:uid="{A019A014-D79C-4E31-9B76-5AC4C09C5B6D}"/>
    <cellStyle name="Excel Built-in Normal" xfId="227" xr:uid="{406F4DB7-8D47-41B7-851F-D309BF9FE494}"/>
    <cellStyle name="Fijo" xfId="228" xr:uid="{152500A6-3F4F-445F-A7CA-662404A3603E}"/>
    <cellStyle name="Fijo 10" xfId="229" xr:uid="{D7A42354-BD37-4793-9150-8519F8AC0236}"/>
    <cellStyle name="Fijo 11" xfId="230" xr:uid="{5BC4BEDC-96B0-4366-9D36-A1D289EB8251}"/>
    <cellStyle name="Fijo 12" xfId="231" xr:uid="{799E1B48-491C-4DCF-9C03-722257C80FED}"/>
    <cellStyle name="Fijo 13" xfId="232" xr:uid="{207AD88D-1F73-43D4-B5C7-E6C34C8C1502}"/>
    <cellStyle name="Fijo 14" xfId="233" xr:uid="{E2A010A3-0FE8-4527-A7C4-C7E61FE23F6C}"/>
    <cellStyle name="Fijo 15" xfId="234" xr:uid="{234A72A9-0D2B-40E6-8684-705B810CE91E}"/>
    <cellStyle name="Fijo 16" xfId="235" xr:uid="{0622171F-2242-4541-AD6B-ED9E01E21674}"/>
    <cellStyle name="Fijo 17" xfId="236" xr:uid="{FD49AA6B-81CC-447A-B8B7-B9AC66E327D8}"/>
    <cellStyle name="Fijo 18" xfId="237" xr:uid="{5FA55C5B-C452-4245-A320-C22FD7B01628}"/>
    <cellStyle name="Fijo 19" xfId="238" xr:uid="{7BEB6BB4-B7F7-48C0-84F7-480C204F1703}"/>
    <cellStyle name="Fijo 2" xfId="239" xr:uid="{6F688847-8724-48C7-AFE7-0597D3D1B25E}"/>
    <cellStyle name="Fijo 2 2" xfId="240" xr:uid="{5E4F0B6E-B229-41FD-8F83-E77F4D6F825E}"/>
    <cellStyle name="Fijo 2 3" xfId="241" xr:uid="{12CFC427-CA02-4F41-B8D1-1175CA83F252}"/>
    <cellStyle name="Fijo 2 4" xfId="242" xr:uid="{39829A3F-4B3A-4F6B-88C2-44B26FA8BA8B}"/>
    <cellStyle name="Fijo 20" xfId="243" xr:uid="{18EA8709-5796-48F2-B0B6-77EF4394FAEA}"/>
    <cellStyle name="Fijo 21" xfId="244" xr:uid="{1BB5569B-2DCF-466A-A049-A570860DDCC7}"/>
    <cellStyle name="Fijo 22" xfId="245" xr:uid="{95F0E684-C552-40DD-A7A5-3D3390F337B2}"/>
    <cellStyle name="Fijo 23" xfId="246" xr:uid="{74B3B7D9-7E8F-4EA1-9E70-2E902E62836B}"/>
    <cellStyle name="Fijo 24" xfId="247" xr:uid="{F82CCFEE-FC43-4315-8F1D-AA17D0353EA0}"/>
    <cellStyle name="Fijo 25" xfId="248" xr:uid="{49C20706-2FB8-41AF-A02D-9ED2D4D368A1}"/>
    <cellStyle name="Fijo 26" xfId="249" xr:uid="{1BAA4CB4-BB3E-43A1-BBDF-8855803EDBC5}"/>
    <cellStyle name="Fijo 27" xfId="250" xr:uid="{DC90D4AB-EEA8-4A01-9DDD-310D919F93CF}"/>
    <cellStyle name="Fijo 3" xfId="251" xr:uid="{4D00CE58-6FD3-40BD-BDBF-692A3C27ADB6}"/>
    <cellStyle name="Fijo 3 2" xfId="252" xr:uid="{9E636672-7F10-4D5B-BB0A-ABE4DE1DC63B}"/>
    <cellStyle name="Fijo 3 3" xfId="253" xr:uid="{88413B02-005C-46B6-822D-AD95A05F162C}"/>
    <cellStyle name="Fijo 3 4" xfId="254" xr:uid="{F377AE9E-2522-44CD-8D30-0D251DCF20F4}"/>
    <cellStyle name="Fijo 4" xfId="255" xr:uid="{FAA58E2C-3E3B-4F94-8510-031009E16FAD}"/>
    <cellStyle name="Fijo 4 2" xfId="256" xr:uid="{A86D7E4A-CF89-461B-9715-10608597EF61}"/>
    <cellStyle name="Fijo 4 3" xfId="257" xr:uid="{B9F71245-A2F4-4D73-8F20-35ECA73E4DA2}"/>
    <cellStyle name="Fijo 4 4" xfId="258" xr:uid="{60DF01F3-440A-416B-9FA3-5199F3C9B789}"/>
    <cellStyle name="Fijo 5" xfId="259" xr:uid="{43FDB4A3-45FF-4D45-BD7A-3A3481266026}"/>
    <cellStyle name="Fijo 5 2" xfId="260" xr:uid="{2717D0DA-1AC2-4568-B40A-E6C9FB45102B}"/>
    <cellStyle name="Fijo 5 3" xfId="261" xr:uid="{213480ED-AC1F-45B2-8166-4211DE51A1C9}"/>
    <cellStyle name="Fijo 5 4" xfId="262" xr:uid="{845F93F3-325F-40E4-91EA-D5445665CBE2}"/>
    <cellStyle name="Fijo 6" xfId="263" xr:uid="{EFFAE752-AA10-49F1-B920-001DF1DB5D03}"/>
    <cellStyle name="Fijo 6 2" xfId="264" xr:uid="{2E4C40C6-AD50-46E6-85A7-EE299700B78A}"/>
    <cellStyle name="Fijo 6 3" xfId="265" xr:uid="{2C301C4D-5876-4519-8026-2F63A9B69E23}"/>
    <cellStyle name="Fijo 6 4" xfId="266" xr:uid="{0C1EE5A1-5B8C-4248-82B7-705D51DDBDAE}"/>
    <cellStyle name="Fijo 7" xfId="267" xr:uid="{49E12DD4-73C2-448C-8945-3553E465BC6C}"/>
    <cellStyle name="Fijo 7 2" xfId="268" xr:uid="{76363555-D15B-4EEA-8B92-A8F93189F7B8}"/>
    <cellStyle name="Fijo 7 3" xfId="269" xr:uid="{60BF5CC3-1F65-4B7D-BD40-9F49E44146F3}"/>
    <cellStyle name="Fijo 8" xfId="270" xr:uid="{F8FEE647-592F-419C-B2F8-99F33E344712}"/>
    <cellStyle name="Fijo 8 2" xfId="271" xr:uid="{A06DC139-FCEE-410C-86A9-492610556B9F}"/>
    <cellStyle name="Fijo 8 3" xfId="272" xr:uid="{2DA70EED-D789-4359-B276-001E66FFC43C}"/>
    <cellStyle name="Fijo 9" xfId="273" xr:uid="{6973EDE9-49BC-403A-A6B2-88C76612917A}"/>
    <cellStyle name="Fijo 9 2" xfId="274" xr:uid="{31129E57-FBC9-43A9-8DE7-C612FE8BDC09}"/>
    <cellStyle name="Fijo 9 3" xfId="275" xr:uid="{5537B7C1-EEEE-46A5-81F1-F848B350A4D1}"/>
    <cellStyle name="Financiero" xfId="276" xr:uid="{74C3D9A3-0926-411D-B5D8-ADD4127CE3E5}"/>
    <cellStyle name="Financiero 10" xfId="277" xr:uid="{E27E5280-2FFD-4234-9648-CC0E03A8FEC7}"/>
    <cellStyle name="Financiero 11" xfId="278" xr:uid="{2CEB5D9C-8E8D-4FD3-8190-125028638BA1}"/>
    <cellStyle name="Financiero 12" xfId="279" xr:uid="{1EFB2E87-1C43-4149-A4BE-49950E1EC690}"/>
    <cellStyle name="Financiero 13" xfId="280" xr:uid="{F14C210B-3B34-4362-85C2-7C75E2CCC79C}"/>
    <cellStyle name="Financiero 14" xfId="281" xr:uid="{74557AD0-8A7F-49D3-8B56-C0B37859B2D7}"/>
    <cellStyle name="Financiero 15" xfId="282" xr:uid="{70F8F683-704C-4851-8FBB-7957D9618702}"/>
    <cellStyle name="Financiero 16" xfId="283" xr:uid="{4987D035-662E-4FE4-B2D0-53657CD25D12}"/>
    <cellStyle name="Financiero 17" xfId="284" xr:uid="{BD7B0999-DFFE-4CDE-A2B2-9C3CD47D385E}"/>
    <cellStyle name="Financiero 18" xfId="285" xr:uid="{B12B9F3A-8EB9-4091-8B74-776861D9EFF0}"/>
    <cellStyle name="Financiero 19" xfId="286" xr:uid="{EC4F6230-0F80-4037-8DF0-47E4028AD7D3}"/>
    <cellStyle name="Financiero 2" xfId="287" xr:uid="{3BA091B7-3355-4BD7-9D5A-03EF0F13422F}"/>
    <cellStyle name="Financiero 2 2" xfId="288" xr:uid="{DB0F3F3A-AEB1-41C2-8FF1-BD04005333DF}"/>
    <cellStyle name="Financiero 2 3" xfId="289" xr:uid="{8AFA0117-96FB-4E70-840C-FAD783C14216}"/>
    <cellStyle name="Financiero 2 4" xfId="290" xr:uid="{CEF8CA95-A54A-4E7C-AA83-4621E2FD7D61}"/>
    <cellStyle name="Financiero 20" xfId="291" xr:uid="{1E049359-87F8-4E66-A2B1-4E62160FC794}"/>
    <cellStyle name="Financiero 21" xfId="292" xr:uid="{62AFC639-8248-4BFF-A1DB-E53C9F104339}"/>
    <cellStyle name="Financiero 22" xfId="293" xr:uid="{55A2D5B1-7390-46F2-A4BE-33683D84E093}"/>
    <cellStyle name="Financiero 23" xfId="294" xr:uid="{64841128-DF99-4896-BD28-1F3742F27347}"/>
    <cellStyle name="Financiero 24" xfId="295" xr:uid="{FF938799-327C-4518-96EF-898E1DA6B543}"/>
    <cellStyle name="Financiero 25" xfId="296" xr:uid="{700E68DB-237D-484F-9E0D-E1E6F3DEE44B}"/>
    <cellStyle name="Financiero 26" xfId="297" xr:uid="{B6EF4F87-FAAC-4418-99F8-76CF6A87B47F}"/>
    <cellStyle name="Financiero 27" xfId="298" xr:uid="{F2C88759-4A84-41F1-8324-D2B5B324AF73}"/>
    <cellStyle name="Financiero 3" xfId="299" xr:uid="{B6DAECF1-7152-4319-BB53-82D924FD1887}"/>
    <cellStyle name="Financiero 3 2" xfId="300" xr:uid="{B4B65C64-20D3-41E6-A1A6-A8EEC555297D}"/>
    <cellStyle name="Financiero 3 3" xfId="301" xr:uid="{6A87F086-DC17-496D-A948-B779F45D163E}"/>
    <cellStyle name="Financiero 3 4" xfId="302" xr:uid="{F55C8289-23D6-4F6D-9146-5C9464503E0D}"/>
    <cellStyle name="Financiero 4" xfId="303" xr:uid="{E5BAAE14-158E-45D0-87DC-1DA4D182EBE2}"/>
    <cellStyle name="Financiero 4 2" xfId="304" xr:uid="{C385DBEE-9C33-49A0-853C-769EDDEF70C1}"/>
    <cellStyle name="Financiero 4 3" xfId="305" xr:uid="{0E751FB4-A1F3-4DA6-9DF1-90ABF1183139}"/>
    <cellStyle name="Financiero 4 4" xfId="306" xr:uid="{BF9A0F8A-4D57-4755-85C1-F6CB847CCA8A}"/>
    <cellStyle name="Financiero 5" xfId="307" xr:uid="{254B3C73-A025-4E7A-A997-3C3B3DD73652}"/>
    <cellStyle name="Financiero 5 2" xfId="308" xr:uid="{DCB87F09-47EC-4BDC-9819-511917AD3C87}"/>
    <cellStyle name="Financiero 5 3" xfId="309" xr:uid="{E3AC81BB-E7DC-41BC-B504-B0D81E933017}"/>
    <cellStyle name="Financiero 5 4" xfId="310" xr:uid="{33FB3D63-5E02-4063-A182-8CB2CBB50D1C}"/>
    <cellStyle name="Financiero 6" xfId="311" xr:uid="{B89B4413-CAC9-4033-B858-B39E4371EE9D}"/>
    <cellStyle name="Financiero 6 2" xfId="312" xr:uid="{E7E1A109-B00F-46E7-A902-F8810CE28DB7}"/>
    <cellStyle name="Financiero 6 3" xfId="313" xr:uid="{ABD2E78C-AD1E-4C8A-B946-2D719DE95369}"/>
    <cellStyle name="Financiero 6 4" xfId="314" xr:uid="{8302C849-3BFD-4D53-AFC1-BF50325BCAF8}"/>
    <cellStyle name="Financiero 7" xfId="315" xr:uid="{264687F5-18D7-46AF-A6CC-4ED9E0BFA76D}"/>
    <cellStyle name="Financiero 7 2" xfId="316" xr:uid="{9DD66527-F4FB-4FFE-8073-4D15CB7E210A}"/>
    <cellStyle name="Financiero 7 3" xfId="317" xr:uid="{7E765307-B803-4E08-9D16-1D61EDF218F9}"/>
    <cellStyle name="Financiero 8" xfId="318" xr:uid="{C2BD9B04-BB1B-42B6-9AB1-288629DC9370}"/>
    <cellStyle name="Financiero 8 2" xfId="319" xr:uid="{A53B867A-A492-4900-9348-056F0D9A16AA}"/>
    <cellStyle name="Financiero 8 3" xfId="320" xr:uid="{A0AE4A5E-76C0-41C8-8590-DAD9948F8D02}"/>
    <cellStyle name="Financiero 9" xfId="321" xr:uid="{1A7EB196-FFA8-4CD7-9108-AE1D35115107}"/>
    <cellStyle name="Financiero 9 2" xfId="322" xr:uid="{2B048B70-F25F-48BA-8021-630204515D73}"/>
    <cellStyle name="Financiero 9 3" xfId="323" xr:uid="{9592DA22-7AFC-4FF4-994E-DFC32D6B4A03}"/>
    <cellStyle name="Heading" xfId="324" xr:uid="{C30842F8-8CF8-48FC-A0F7-7380D334855C}"/>
    <cellStyle name="Heading1" xfId="325" xr:uid="{55A7D7DD-95F0-4D51-B825-EBF577252F73}"/>
    <cellStyle name="Incorrecto 2" xfId="326" xr:uid="{C53B49D5-076F-4839-8759-2955F6202CF5}"/>
    <cellStyle name="Millares" xfId="1" builtinId="3" customBuiltin="1"/>
    <cellStyle name="Millares [0]" xfId="2" builtinId="6" customBuiltin="1"/>
    <cellStyle name="Millares [0] 10" xfId="327" xr:uid="{C109D939-A58C-4D7A-B36A-86CCBC277F91}"/>
    <cellStyle name="Millares [0] 10 2" xfId="328" xr:uid="{8A5EC1C8-1810-4870-8507-5D19C4BA737D}"/>
    <cellStyle name="Millares [0] 10 2 2" xfId="329" xr:uid="{228273AE-C072-4D55-94E8-A83A3F6D0FEB}"/>
    <cellStyle name="Millares [0] 2 2" xfId="330" xr:uid="{00621F40-4C06-48DD-8067-C3B309D367D2}"/>
    <cellStyle name="Millares [0] 2 3" xfId="331" xr:uid="{A689F7E0-BB1E-4FA1-A71E-27D6415CFF8B}"/>
    <cellStyle name="Millares [0] 2 3 2" xfId="332" xr:uid="{245B7541-40AE-4803-9A30-FB8635931BC8}"/>
    <cellStyle name="Millares [0] 2 3 2 2" xfId="333" xr:uid="{8498FDD6-B9CA-4679-B515-434564E48140}"/>
    <cellStyle name="Millares [0] 2 4" xfId="334" xr:uid="{D9DC6705-741D-40F7-B6AD-C1F906932109}"/>
    <cellStyle name="Millares [0] 2 4 2" xfId="335" xr:uid="{0E740FAD-AFAD-4FE4-BECC-D167B27374AC}"/>
    <cellStyle name="Millares [0] 2 4 2 2" xfId="336" xr:uid="{D10362C9-9930-47E3-AAAC-50D45ACA0DB3}"/>
    <cellStyle name="Millares [0] 3 2" xfId="337" xr:uid="{7169DC74-4F79-41A1-903E-53592DCC3721}"/>
    <cellStyle name="Millares [0] 3 2 2" xfId="338" xr:uid="{DC624A38-D6A3-4B84-9F7C-D74122A61F93}"/>
    <cellStyle name="Millares [0] 3 2 2 2" xfId="339" xr:uid="{A27EE99B-477B-49BD-9A79-E019681C4A2C}"/>
    <cellStyle name="Millares [0] 3 3" xfId="340" xr:uid="{2A612B9E-13E8-4318-AD56-2A3389C44E09}"/>
    <cellStyle name="Millares [0] 3 4" xfId="341" xr:uid="{87F59A24-AEA2-4FE8-9558-9B197A7E5313}"/>
    <cellStyle name="Millares [0] 3 4 2" xfId="342" xr:uid="{70E70C2B-DA75-449F-AC90-E54FCB1D62E0}"/>
    <cellStyle name="Millares [0] 3 4 2 2" xfId="343" xr:uid="{C59C4D8F-45EA-4DA6-B6E9-525B820BB305}"/>
    <cellStyle name="Millares [0] 4 2" xfId="344" xr:uid="{34588C89-9C74-4E3B-9098-DF171AA130EC}"/>
    <cellStyle name="Millares [0] 5 2" xfId="345" xr:uid="{1ADEA232-7120-46A0-9017-C98DF0EB2622}"/>
    <cellStyle name="Millares [0] 6 2" xfId="346" xr:uid="{1B3B245E-C63C-4CDF-A923-2C3D28728F11}"/>
    <cellStyle name="Millares [0] 7" xfId="347" xr:uid="{CA011D1A-0AE0-46C6-84CE-A28A16A1B36C}"/>
    <cellStyle name="Millares [0] 7 2" xfId="348" xr:uid="{DC79A462-30AA-477F-83E3-739DC315897C}"/>
    <cellStyle name="Millares [0] 7 3" xfId="349" xr:uid="{9289F43E-E3E2-49B4-8587-2693FE57A84B}"/>
    <cellStyle name="Millares [0] 7 3 2" xfId="350" xr:uid="{C97A61A9-8EAB-40E9-9277-741D0A78389B}"/>
    <cellStyle name="Millares [0] 8" xfId="351" xr:uid="{4BB99C39-D319-4F9B-A947-E9903373633E}"/>
    <cellStyle name="Millares [0] 8 2" xfId="352" xr:uid="{9B27C671-A541-47EB-BF21-C974E5D24462}"/>
    <cellStyle name="Millares [0] 8 2 2" xfId="353" xr:uid="{7DB1ACD5-DEAC-473E-9092-7F0B0C6913B3}"/>
    <cellStyle name="Millares [0] 8 2 2 2" xfId="354" xr:uid="{D6ABE911-2E65-4194-91A3-3248DA391145}"/>
    <cellStyle name="Millares [0] 8 3" xfId="355" xr:uid="{2B8AD44B-434F-4ACE-8722-C2BACE9C6499}"/>
    <cellStyle name="Millares [0] 9" xfId="356" xr:uid="{66026EDF-EF30-4E3A-81A2-837DDF268209}"/>
    <cellStyle name="Millares 10" xfId="357" xr:uid="{CA400330-19F7-4F0E-8FF7-FD5C84185FD5}"/>
    <cellStyle name="Millares 10 2" xfId="358" xr:uid="{C9D5289E-5D93-4946-AFD6-0D7F2AA4B63B}"/>
    <cellStyle name="Millares 10 3" xfId="359" xr:uid="{7EAD64E1-A10D-4E5D-9A33-21EF9F005F43}"/>
    <cellStyle name="Millares 10 3 2" xfId="360" xr:uid="{12086CE1-0FBE-4D75-8E51-DD8022A1E4F3}"/>
    <cellStyle name="Millares 10 3 2 2" xfId="361" xr:uid="{F3DE3EAC-D456-4747-AFCA-9BF3513900E9}"/>
    <cellStyle name="Millares 10 4" xfId="362" xr:uid="{9D743AD6-1436-466F-BC05-1778A0DCFD15}"/>
    <cellStyle name="Millares 10 4 2" xfId="363" xr:uid="{475845AF-0906-415D-BEEC-03B2DF3B1079}"/>
    <cellStyle name="Millares 11" xfId="364" xr:uid="{4E7CCAF8-9DBC-464A-BFF3-FA65E893D913}"/>
    <cellStyle name="Millares 11 2" xfId="365" xr:uid="{537056F1-B720-43EA-837A-69A3A6A9C6C8}"/>
    <cellStyle name="Millares 11 3" xfId="366" xr:uid="{3127B6CD-0D5E-4FED-BDCE-4C9D096D2AFB}"/>
    <cellStyle name="Millares 11 3 2" xfId="367" xr:uid="{17FA330B-0C73-4D8F-A58D-EDDF440A6F09}"/>
    <cellStyle name="Millares 12" xfId="368" xr:uid="{F93F41D9-F851-4DBC-8FE5-EA4C7BEE17F0}"/>
    <cellStyle name="Millares 12 2" xfId="369" xr:uid="{17DA0502-3EEF-4EF3-97BF-E2439D9C3237}"/>
    <cellStyle name="Millares 12 3" xfId="370" xr:uid="{4EDC9318-4D75-43DE-A686-F930CF97E7D9}"/>
    <cellStyle name="Millares 12 3 2" xfId="371" xr:uid="{C6973E05-3C7F-4DCB-A83A-B5C9F956AFFF}"/>
    <cellStyle name="Millares 13" xfId="372" xr:uid="{854864CE-FED1-436D-A43B-02466CBEFA1F}"/>
    <cellStyle name="Millares 13 2" xfId="373" xr:uid="{4192F33C-C203-4473-B085-611265AD2556}"/>
    <cellStyle name="Millares 13 3" xfId="374" xr:uid="{76DC4B71-7CB1-4523-BE4D-9815366052E2}"/>
    <cellStyle name="Millares 13 3 2" xfId="375" xr:uid="{326C0B91-1ACD-407E-815B-941579A38AC9}"/>
    <cellStyle name="Millares 14" xfId="376" xr:uid="{7762951F-832B-4834-9FBC-D7E82A7E6958}"/>
    <cellStyle name="Millares 14 2" xfId="377" xr:uid="{438A0E1D-0DFF-4A6F-A63B-C373B9627DB6}"/>
    <cellStyle name="Millares 14 3" xfId="378" xr:uid="{2811FD58-CD60-448C-BB19-6008E090F259}"/>
    <cellStyle name="Millares 14 3 2" xfId="379" xr:uid="{DA504D4E-0ED3-4AE1-AF3B-6AFC4E40C009}"/>
    <cellStyle name="Millares 15" xfId="380" xr:uid="{822902B9-9214-4B41-AAFB-43E542E06854}"/>
    <cellStyle name="Millares 16" xfId="381" xr:uid="{6F9D6690-65B0-4A55-943F-968825DCD7F7}"/>
    <cellStyle name="Millares 17" xfId="382" xr:uid="{4D66EFFC-F3E9-4591-A5C4-C4A7B207F1F8}"/>
    <cellStyle name="Millares 18" xfId="383" xr:uid="{74D54CA4-3D4A-4FA9-8EA3-4B5AB4E6E167}"/>
    <cellStyle name="Millares 18 2" xfId="384" xr:uid="{6561B645-03C2-4619-9A51-713499379BC0}"/>
    <cellStyle name="Millares 18 2 2" xfId="385" xr:uid="{82C2F065-46F5-4CA2-A103-35EE6B32A810}"/>
    <cellStyle name="Millares 19" xfId="386" xr:uid="{B46D09AA-657B-434A-8B7C-8FE58C5C915E}"/>
    <cellStyle name="Millares 2" xfId="387" xr:uid="{EDFEF45E-D2A5-4E72-8B74-DF0610A4E2B3}"/>
    <cellStyle name="Millares 2 2" xfId="388" xr:uid="{4D00D0D7-7D6B-4786-8150-E341C4ACFAFB}"/>
    <cellStyle name="Millares 2 2 2" xfId="389" xr:uid="{35678DCA-4CA3-4700-A75F-B1397C4CDD10}"/>
    <cellStyle name="Millares 2 2 3" xfId="390" xr:uid="{22BEC01E-02FA-4BA6-A275-4783843A9242}"/>
    <cellStyle name="Millares 2 2 3 2" xfId="391" xr:uid="{8A7AFD7F-CB40-4592-84E7-0540A32E098E}"/>
    <cellStyle name="Millares 2 3" xfId="392" xr:uid="{8A864ACB-863C-43A7-831B-4E0F2EB9EFC7}"/>
    <cellStyle name="Millares 2 3 2" xfId="393" xr:uid="{12FBDDD0-A4DB-48E1-ABA6-6126EDC737FB}"/>
    <cellStyle name="Millares 2 3 2 2" xfId="394" xr:uid="{1B9A8C1B-FA31-4D8D-B178-508EB00ACDB5}"/>
    <cellStyle name="Millares 2 4" xfId="395" xr:uid="{441B2BB7-74DB-49FF-8E3B-CFA15E75B885}"/>
    <cellStyle name="Millares 2 4 2" xfId="396" xr:uid="{69DBC19A-D603-4A1C-8720-4DF05C0EF2F2}"/>
    <cellStyle name="Millares 2 4 2 2" xfId="397" xr:uid="{03E316BE-D3F4-42D3-ADD7-FF0EFDA4E2B6}"/>
    <cellStyle name="Millares 2 5" xfId="398" xr:uid="{47E8AC45-8089-4AE0-AF1C-F9245CEE472B}"/>
    <cellStyle name="Millares 2 5 2" xfId="399" xr:uid="{6B3DBAC1-CBAB-4292-9FA0-78D1E9334F3B}"/>
    <cellStyle name="Millares 20" xfId="400" xr:uid="{415E2ED7-8801-4249-AC51-04716FF8B73B}"/>
    <cellStyle name="Millares 21" xfId="401" xr:uid="{32E4806A-FC90-450E-8B0F-35660DC6B9E7}"/>
    <cellStyle name="Millares 22" xfId="402" xr:uid="{59B775A4-507E-4AA4-96DD-D8FA739CD239}"/>
    <cellStyle name="Millares 23" xfId="403" xr:uid="{F28EDDC8-ADD0-4F87-8F26-EE167A708E49}"/>
    <cellStyle name="Millares 24" xfId="404" xr:uid="{F02F0FAD-5F3D-4693-AF41-ACBA5A3C38F0}"/>
    <cellStyle name="Millares 25" xfId="405" xr:uid="{5D9073DD-0F1D-46FC-BD3A-B5FCC8F69628}"/>
    <cellStyle name="Millares 26" xfId="406" xr:uid="{A99D7338-1C41-4596-B0E6-92BEBF306F7E}"/>
    <cellStyle name="Millares 27" xfId="407" xr:uid="{68FB6456-B4EB-4F7E-A943-B6EAE528C0AF}"/>
    <cellStyle name="Millares 28" xfId="408" xr:uid="{05F8C763-C9FA-430C-87B9-7516078CA32A}"/>
    <cellStyle name="Millares 28 2" xfId="409" xr:uid="{EA32105E-E9CC-4C57-B0EB-69D948DA74D7}"/>
    <cellStyle name="Millares 28 2 2" xfId="410" xr:uid="{89CECF83-95F9-4E2A-9978-92B5DCA46ADF}"/>
    <cellStyle name="Millares 29" xfId="411" xr:uid="{340231C3-B2FE-422D-870E-04C190542FC5}"/>
    <cellStyle name="Millares 29 2" xfId="412" xr:uid="{F559591D-3345-434D-9DB4-DA72013A56C7}"/>
    <cellStyle name="Millares 29 2 2" xfId="413" xr:uid="{0D3646B2-0210-492F-A022-793CA3E7775C}"/>
    <cellStyle name="Millares 3 2" xfId="414" xr:uid="{1281A0AD-ABFF-4873-B467-674EA88A9A3E}"/>
    <cellStyle name="Millares 3 3" xfId="415" xr:uid="{F64C6C9D-D883-4FEA-B754-D0FDA805052D}"/>
    <cellStyle name="Millares 3 3 2" xfId="416" xr:uid="{79EB2AFE-83C7-45A2-AD2F-607AECD869B5}"/>
    <cellStyle name="Millares 3 3 2 2" xfId="417" xr:uid="{F6F60CCB-E02A-4F2A-86F1-A6C6B587D7CB}"/>
    <cellStyle name="Millares 30" xfId="418" xr:uid="{69AFB43D-5FA3-419A-A5D5-D548139203D5}"/>
    <cellStyle name="Millares 30 2" xfId="419" xr:uid="{DB2C82C9-E733-4417-A8C6-B7DF6CE48DB1}"/>
    <cellStyle name="Millares 30 2 2" xfId="420" xr:uid="{6C8B96A0-5F83-414C-993A-970FBD455797}"/>
    <cellStyle name="Millares 31" xfId="421" xr:uid="{28EC697C-DFFD-489F-ADFF-4D1B33446BA3}"/>
    <cellStyle name="Millares 31 2" xfId="422" xr:uid="{E931AB17-327F-4FE4-97AD-78FFDD21C49B}"/>
    <cellStyle name="Millares 31 2 2" xfId="423" xr:uid="{7D170F88-BF9D-46C9-9B47-4AA16BF6B2F2}"/>
    <cellStyle name="Millares 32" xfId="424" xr:uid="{47BFAD77-D32E-4CC0-94A9-46E42D58CF84}"/>
    <cellStyle name="Millares 32 2" xfId="425" xr:uid="{25ADD64F-4B58-4AA0-B942-E4EC9D13129F}"/>
    <cellStyle name="Millares 32 2 2" xfId="426" xr:uid="{D8DB74CF-9E34-4537-9D40-420E2AFC87E0}"/>
    <cellStyle name="Millares 33" xfId="427" xr:uid="{4241FA13-79C3-47C2-81DB-CB765FCADE06}"/>
    <cellStyle name="Millares 33 2" xfId="428" xr:uid="{0194AEBC-C5F0-43CB-BC54-FD1EBDCAA687}"/>
    <cellStyle name="Millares 33 2 2" xfId="429" xr:uid="{4A856CB4-5809-4996-B085-F2FC86FB2165}"/>
    <cellStyle name="Millares 34" xfId="430" xr:uid="{CCD890B6-B4DE-49B2-9DEC-3B89E0AFA47D}"/>
    <cellStyle name="Millares 34 2" xfId="431" xr:uid="{854687EE-092F-4F82-8AD8-2D90F1DF0F44}"/>
    <cellStyle name="Millares 34 2 2" xfId="432" xr:uid="{9A34F360-66D7-49BC-9035-545677365662}"/>
    <cellStyle name="Millares 35" xfId="433" xr:uid="{35AEFA74-45D0-4627-8705-4D133C4E4BBF}"/>
    <cellStyle name="Millares 35 2" xfId="434" xr:uid="{20A79CBE-E113-4E7B-ABC1-C7D83F808BFC}"/>
    <cellStyle name="Millares 35 2 2" xfId="435" xr:uid="{8D934731-AF42-44AE-B5A1-97806A427359}"/>
    <cellStyle name="Millares 36" xfId="436" xr:uid="{143C55E7-750C-4CF6-BF85-028E631BC9D4}"/>
    <cellStyle name="Millares 36 2" xfId="437" xr:uid="{474A34AD-C46B-4C98-A4B2-EB58F4991C8C}"/>
    <cellStyle name="Millares 36 2 2" xfId="438" xr:uid="{07AA76B4-4884-4712-909A-2943AEEA7AB7}"/>
    <cellStyle name="Millares 37" xfId="439" xr:uid="{35D5859A-EC51-47D4-AA7B-1C282DBEB1AB}"/>
    <cellStyle name="Millares 37 2" xfId="440" xr:uid="{A3C57C18-F8C7-4B54-A7AF-F92C9122B64D}"/>
    <cellStyle name="Millares 37 2 2" xfId="441" xr:uid="{F5364B01-55B1-4E9D-B033-3DDD6C28D98D}"/>
    <cellStyle name="Millares 38" xfId="442" xr:uid="{C192C920-97F3-4950-ADA8-1534BF496622}"/>
    <cellStyle name="Millares 38 2" xfId="443" xr:uid="{FED9A857-4114-4D19-B0A2-F27341E41606}"/>
    <cellStyle name="Millares 38 2 2" xfId="444" xr:uid="{8D5609D0-D7B5-43AA-90FF-2148087DDA5C}"/>
    <cellStyle name="Millares 39" xfId="445" xr:uid="{C6C4FE13-AE83-4527-8CC9-0751DB77E056}"/>
    <cellStyle name="Millares 39 2" xfId="446" xr:uid="{54158C02-7DFA-417D-B448-8A2F9FDD74C6}"/>
    <cellStyle name="Millares 39 2 2" xfId="447" xr:uid="{BEC38BDC-D050-47A3-A715-3340CC035C95}"/>
    <cellStyle name="Millares 4 2" xfId="448" xr:uid="{E3A5F25F-3EED-4DC0-9C43-82C678E1A419}"/>
    <cellStyle name="Millares 4 3" xfId="449" xr:uid="{AE10C17B-902D-40B8-808F-85140DE65535}"/>
    <cellStyle name="Millares 4 3 2" xfId="450" xr:uid="{703CB81B-DF94-4CF2-ABF5-74C58053F62A}"/>
    <cellStyle name="Millares 4 3 2 2" xfId="451" xr:uid="{CA4B410E-71BE-4E34-8550-F56CDF603A3E}"/>
    <cellStyle name="Millares 4 4" xfId="452" xr:uid="{F2134B21-A59E-4A06-A958-67096864EF3A}"/>
    <cellStyle name="Millares 4 5" xfId="453" xr:uid="{A15FE3E2-9879-472D-BFAB-68349D6AD9FF}"/>
    <cellStyle name="Millares 4 5 2" xfId="454" xr:uid="{886FF549-6393-4A6A-827D-3DFCD1427D7B}"/>
    <cellStyle name="Millares 4 5 2 2" xfId="455" xr:uid="{43A3A637-624F-4A3A-A119-827FC61A7847}"/>
    <cellStyle name="Millares 40" xfId="456" xr:uid="{8226BAD9-0A2E-4D8C-BEDF-106EC7DB849E}"/>
    <cellStyle name="Millares 40 2" xfId="457" xr:uid="{37DD3664-7289-4004-AB4F-466819AA9B59}"/>
    <cellStyle name="Millares 40 2 2" xfId="458" xr:uid="{F9CFB2A3-8D46-4AC6-87D4-A5BC4832F4D2}"/>
    <cellStyle name="Millares 41" xfId="459" xr:uid="{B118732C-C5EF-4831-AD9D-F4FE3C99A52E}"/>
    <cellStyle name="Millares 41 2" xfId="460" xr:uid="{A3830D0D-8A2A-40C4-B8D0-5F99C1E8E0BB}"/>
    <cellStyle name="Millares 41 2 2" xfId="461" xr:uid="{12E74C46-9D71-4769-BC9F-B5E2EECD7853}"/>
    <cellStyle name="Millares 42" xfId="462" xr:uid="{6D921A62-14FF-4C09-8C5E-04C4CC3672A6}"/>
    <cellStyle name="Millares 42 2" xfId="463" xr:uid="{C3FA657F-6EB8-453A-9273-CE810970C563}"/>
    <cellStyle name="Millares 42 2 2" xfId="464" xr:uid="{029EF51A-47FE-4324-9764-52F82238DCC7}"/>
    <cellStyle name="Millares 43" xfId="465" xr:uid="{F10EA611-1BEF-4857-8F1D-4D72B23C9F48}"/>
    <cellStyle name="Millares 43 2" xfId="466" xr:uid="{1E1C6023-07A7-41BC-900E-6FA0312B3F61}"/>
    <cellStyle name="Millares 43 2 2" xfId="467" xr:uid="{F55AE1E1-FDE9-423D-96AE-D45B24F9758B}"/>
    <cellStyle name="Millares 44" xfId="468" xr:uid="{7E145109-002B-4EFE-BE56-28A70A258453}"/>
    <cellStyle name="Millares 44 2" xfId="469" xr:uid="{7E2DC3BD-7A17-4DE3-828E-F8137A2FD66B}"/>
    <cellStyle name="Millares 44 2 2" xfId="470" xr:uid="{8760AC62-F077-48D6-8247-07EF96259B13}"/>
    <cellStyle name="Millares 45" xfId="471" xr:uid="{7584B065-4D17-4FC1-AA47-1078BE631135}"/>
    <cellStyle name="Millares 45 2" xfId="472" xr:uid="{99E2DF28-9667-45C9-9AB6-EC639FF648E9}"/>
    <cellStyle name="Millares 45 2 2" xfId="473" xr:uid="{F0027375-4D10-4075-ACB6-2F14D09FDF59}"/>
    <cellStyle name="Millares 46" xfId="474" xr:uid="{AFB3BD96-263E-45E7-8DAB-8F7298A1E67C}"/>
    <cellStyle name="Millares 46 2" xfId="475" xr:uid="{8CB746E3-96C8-4279-9238-36DC7594156D}"/>
    <cellStyle name="Millares 46 2 2" xfId="476" xr:uid="{1833C373-F5A4-4F09-8679-DECB1EB7D84D}"/>
    <cellStyle name="Millares 47" xfId="477" xr:uid="{E58CF755-76BA-4B79-A008-EAF415581009}"/>
    <cellStyle name="Millares 47 2" xfId="478" xr:uid="{BA52CF3C-FE46-45DF-B532-226C03DC5D66}"/>
    <cellStyle name="Millares 47 2 2" xfId="479" xr:uid="{C87EA4CC-56DB-40E4-92EA-792443ABB591}"/>
    <cellStyle name="Millares 48" xfId="480" xr:uid="{7705BCA0-421C-481C-BA28-37F672ACD3A8}"/>
    <cellStyle name="Millares 48 2" xfId="481" xr:uid="{58B1F5C1-5549-4C27-847F-E63DD2CF0342}"/>
    <cellStyle name="Millares 48 2 2" xfId="482" xr:uid="{FB26C6B3-03D4-4DE4-B995-DE4C9BC230E9}"/>
    <cellStyle name="Millares 49" xfId="483" xr:uid="{9D0B1677-8047-4455-BD46-99D2AA9CDACC}"/>
    <cellStyle name="Millares 49 2" xfId="484" xr:uid="{7DB8A7B6-106B-4001-BF1F-8C590B45D065}"/>
    <cellStyle name="Millares 49 2 2" xfId="485" xr:uid="{6F6B50E3-F2C8-4730-9443-48D169D549C1}"/>
    <cellStyle name="Millares 5 2" xfId="486" xr:uid="{718AEFBE-3053-4E32-B255-F65AFAA50BFE}"/>
    <cellStyle name="Millares 5 3" xfId="487" xr:uid="{5E79C6AD-4833-4D9E-991D-A1CB17C81545}"/>
    <cellStyle name="Millares 5 3 2" xfId="488" xr:uid="{0860C86F-29D7-4F37-BE12-8DBD18602E87}"/>
    <cellStyle name="Millares 5 3 2 2" xfId="489" xr:uid="{002AD690-E05D-49AB-8B5E-16D6B057EC19}"/>
    <cellStyle name="Millares 5 4" xfId="490" xr:uid="{37DB740F-5757-4096-868D-A45001969C1F}"/>
    <cellStyle name="Millares 5 5" xfId="491" xr:uid="{B65694C6-3FE0-4888-81DB-1425D2DAB28A}"/>
    <cellStyle name="Millares 5 5 2" xfId="492" xr:uid="{97A73888-62EF-48DD-A0DE-CD540E8C9822}"/>
    <cellStyle name="Millares 5 5 2 2" xfId="493" xr:uid="{AFDDD958-0A86-4C3C-8721-7808EE471A20}"/>
    <cellStyle name="Millares 50" xfId="494" xr:uid="{51AE9667-D13A-477F-AA08-7216F333F5A3}"/>
    <cellStyle name="Millares 50 2" xfId="495" xr:uid="{9BC0AA88-A58D-4812-AB62-0BBEED0B34FA}"/>
    <cellStyle name="Millares 50 2 2" xfId="496" xr:uid="{5218382C-771C-4A31-B544-DC1BD9A62D9D}"/>
    <cellStyle name="Millares 51" xfId="497" xr:uid="{9BADB245-E1A0-41DA-B478-46418BBE4115}"/>
    <cellStyle name="Millares 51 2" xfId="498" xr:uid="{7637265D-2677-4C2F-BDCD-FC67CC572A47}"/>
    <cellStyle name="Millares 51 2 2" xfId="499" xr:uid="{0E3EE8AB-0EB6-49EB-9EC4-528BFFB75102}"/>
    <cellStyle name="Millares 52" xfId="500" xr:uid="{957C6795-9E7F-4767-98E4-84DC37252729}"/>
    <cellStyle name="Millares 52 2" xfId="501" xr:uid="{8A742095-B329-4B72-B301-9B66307EE54D}"/>
    <cellStyle name="Millares 52 2 2" xfId="502" xr:uid="{E0302C37-078C-4D35-A366-86E5EEB8A58E}"/>
    <cellStyle name="Millares 53" xfId="503" xr:uid="{D0F70819-47EA-4C4B-83F6-E51960DC75E9}"/>
    <cellStyle name="Millares 53 2" xfId="504" xr:uid="{CEDEE3FD-6397-4545-A145-54DFCE285568}"/>
    <cellStyle name="Millares 53 2 2" xfId="505" xr:uid="{F5EBC066-1931-4D31-B0CF-D7E8CF3DA542}"/>
    <cellStyle name="Millares 54" xfId="506" xr:uid="{36E4DB63-FD15-484D-9CF6-B525739C5B16}"/>
    <cellStyle name="Millares 54 2" xfId="507" xr:uid="{969B9882-9050-4DF4-83D3-609FF9714C8A}"/>
    <cellStyle name="Millares 54 2 2" xfId="508" xr:uid="{6B233474-2A83-4AB2-86B1-CF43ADA084D8}"/>
    <cellStyle name="Millares 55" xfId="509" xr:uid="{BD4A3FFA-B12D-4A42-A703-D32A4229F90D}"/>
    <cellStyle name="Millares 55 2" xfId="510" xr:uid="{54539C7B-C963-482B-91BF-BCCA02622C7E}"/>
    <cellStyle name="Millares 55 2 2" xfId="511" xr:uid="{3EB2F15F-4971-4269-A282-AAADD11794F5}"/>
    <cellStyle name="Millares 56" xfId="512" xr:uid="{456EFA52-CFB0-4890-8AD1-E3A7B135BC20}"/>
    <cellStyle name="Millares 56 2" xfId="513" xr:uid="{BDB2C41D-C049-4C36-8F0B-A30AD24A6F90}"/>
    <cellStyle name="Millares 56 2 2" xfId="514" xr:uid="{647F328A-EC42-4C1C-BE82-ECD4478CC398}"/>
    <cellStyle name="Millares 57" xfId="515" xr:uid="{F3D647A9-58BC-4578-9102-C9FEE775E521}"/>
    <cellStyle name="Millares 57 2" xfId="516" xr:uid="{A2C690A2-97F4-4663-B7F6-1429933B4ADC}"/>
    <cellStyle name="Millares 57 2 2" xfId="517" xr:uid="{F41B8C3D-2E9D-4942-97B2-AF331FA00DFA}"/>
    <cellStyle name="Millares 58" xfId="518" xr:uid="{B741F43C-0897-4070-9AAF-D22877276469}"/>
    <cellStyle name="Millares 58 2" xfId="519" xr:uid="{208F8E6D-E594-4B51-871C-1859A3150568}"/>
    <cellStyle name="Millares 58 2 2" xfId="520" xr:uid="{231CE236-C4D2-4369-A31F-3B3BA7776562}"/>
    <cellStyle name="Millares 59" xfId="521" xr:uid="{99D4F36F-1A29-420F-AAE0-376A6013B097}"/>
    <cellStyle name="Millares 59 2" xfId="522" xr:uid="{B67A1548-AA0B-48A4-9964-643168E193C2}"/>
    <cellStyle name="Millares 59 2 2" xfId="523" xr:uid="{D171D463-7100-4469-8808-DC2FA27474BA}"/>
    <cellStyle name="Millares 6 2" xfId="524" xr:uid="{A05BAE90-FA37-4D5C-8B40-1C649F4D995E}"/>
    <cellStyle name="Millares 6 3" xfId="525" xr:uid="{5C36E73A-45FC-4130-BAA2-A8B956E786D4}"/>
    <cellStyle name="Millares 6 3 2" xfId="526" xr:uid="{3CF8DE9A-ACC7-4CDB-9D3A-1322BD65818A}"/>
    <cellStyle name="Millares 6 3 2 2" xfId="527" xr:uid="{289CD301-D6DD-47FE-9E95-9885F5C163F2}"/>
    <cellStyle name="Millares 6 4" xfId="528" xr:uid="{00C954D3-01DC-4F3D-B8FD-031613BB7D4E}"/>
    <cellStyle name="Millares 6 5" xfId="529" xr:uid="{A93D6299-D82A-4669-9164-B155C9F823BA}"/>
    <cellStyle name="Millares 6 5 2" xfId="530" xr:uid="{ABDF1705-A1C7-49CD-9348-8F4B30187129}"/>
    <cellStyle name="Millares 6 5 2 2" xfId="531" xr:uid="{AE93EAFD-572D-4B72-8AD4-E5EF6B673FE4}"/>
    <cellStyle name="Millares 60" xfId="532" xr:uid="{6579937D-D508-42A2-B8F6-3F12BB150EAD}"/>
    <cellStyle name="Millares 60 2" xfId="533" xr:uid="{8354E03C-D93C-46C0-946B-5A22BE2440FF}"/>
    <cellStyle name="Millares 60 2 2" xfId="534" xr:uid="{10FC9B6A-D545-4273-B0FB-06CE43A61C5F}"/>
    <cellStyle name="Millares 61" xfId="535" xr:uid="{0F209B69-D675-40E2-A037-78FF0A794254}"/>
    <cellStyle name="Millares 61 2" xfId="536" xr:uid="{C4CE1B7B-6CD1-49E0-9F0B-264F04ACDF39}"/>
    <cellStyle name="Millares 61 2 2" xfId="537" xr:uid="{50F42274-3927-4D9E-8BEC-EAB723E9FBDA}"/>
    <cellStyle name="Millares 62" xfId="538" xr:uid="{E725101A-5988-4DF5-A7F0-A45FAC937CB2}"/>
    <cellStyle name="Millares 62 2" xfId="539" xr:uid="{9AC910E6-4779-4F06-B767-B86373605F1C}"/>
    <cellStyle name="Millares 62 2 2" xfId="540" xr:uid="{7D3E0A70-F6A2-4A69-A9FF-75CBB267840D}"/>
    <cellStyle name="Millares 63" xfId="541" xr:uid="{26E810E4-D134-42D7-843B-840C910604E5}"/>
    <cellStyle name="Millares 63 2" xfId="542" xr:uid="{71BB967D-0BB2-4379-A080-5C901729897E}"/>
    <cellStyle name="Millares 63 2 2" xfId="543" xr:uid="{790F571E-4683-4BD8-A5A9-913DCB04C979}"/>
    <cellStyle name="Millares 64" xfId="544" xr:uid="{71C164E3-442B-43B3-BB95-2878101F027C}"/>
    <cellStyle name="Millares 64 2" xfId="545" xr:uid="{E5EA82F6-C7A1-4B71-9402-BA71683E3E51}"/>
    <cellStyle name="Millares 64 2 2" xfId="546" xr:uid="{79425211-04B9-482F-9FEB-5398F9801259}"/>
    <cellStyle name="Millares 65" xfId="547" xr:uid="{65C46498-4736-41A8-8A0B-307B67FBF787}"/>
    <cellStyle name="Millares 65 2" xfId="548" xr:uid="{E5E8B405-9299-46F2-BEC6-D2702F550401}"/>
    <cellStyle name="Millares 65 2 2" xfId="549" xr:uid="{DA90785E-9FC3-4135-A8CB-0298D386B398}"/>
    <cellStyle name="Millares 66" xfId="550" xr:uid="{0AED13F1-CF5C-4871-98CB-EFCF1054C506}"/>
    <cellStyle name="Millares 66 2" xfId="551" xr:uid="{57C042F9-EA48-46D9-ADD1-9C7C62590A8B}"/>
    <cellStyle name="Millares 66 2 2" xfId="552" xr:uid="{34C9DEC9-1668-4912-9584-7444FD214191}"/>
    <cellStyle name="Millares 67" xfId="553" xr:uid="{4076C96C-E88D-44D6-8843-7F6B8089A653}"/>
    <cellStyle name="Millares 67 2" xfId="554" xr:uid="{949E0D4B-B678-473F-8C68-3E45E852F77A}"/>
    <cellStyle name="Millares 68" xfId="555" xr:uid="{572C4877-E187-436B-9D7D-CAB1DB4D4BAF}"/>
    <cellStyle name="Millares 69" xfId="556" xr:uid="{806C8972-3E40-41FD-B94F-26684EB8FA42}"/>
    <cellStyle name="Millares 7" xfId="557" xr:uid="{FF8DB0C4-3C7A-41F9-B960-AB3824DE91E0}"/>
    <cellStyle name="Millares 7 2" xfId="558" xr:uid="{ED1B052E-C5F6-4019-9359-9E4B3CAA0495}"/>
    <cellStyle name="Millares 7 2 2" xfId="559" xr:uid="{2B2FE874-506E-458F-8D71-4B468630C439}"/>
    <cellStyle name="Millares 7 2 2 2" xfId="560" xr:uid="{D3F320E6-8C5E-432F-A8F9-05EDEB6B207E}"/>
    <cellStyle name="Millares 7 3" xfId="561" xr:uid="{D83612AF-7F6D-4FCF-8307-544B378F60E5}"/>
    <cellStyle name="Millares 7 4" xfId="562" xr:uid="{C82257C5-E62B-4B6B-8913-92168C1D1FCF}"/>
    <cellStyle name="Millares 7 4 2" xfId="563" xr:uid="{242F67D0-5E75-4A82-8C2E-0A17AB861634}"/>
    <cellStyle name="Millares 8" xfId="564" xr:uid="{A2F11BDF-7B1A-43F7-A007-EDB719991AFF}"/>
    <cellStyle name="Millares 8 2" xfId="565" xr:uid="{EA92EFFA-D136-4F01-B8E2-E7066131C667}"/>
    <cellStyle name="Millares 8 2 2" xfId="566" xr:uid="{C120A831-293B-4F13-AC27-8CD5C03852F5}"/>
    <cellStyle name="Millares 8 2 2 2" xfId="567" xr:uid="{5D8EB48E-E47C-42A8-AEAC-D180BF2F0C34}"/>
    <cellStyle name="Millares 8 3" xfId="568" xr:uid="{47E977EF-E44B-4D5A-B229-A4AE92245BB4}"/>
    <cellStyle name="Millares 8 4" xfId="569" xr:uid="{D0B7AF66-7CC4-4A48-AC43-599BD933E13E}"/>
    <cellStyle name="Millares 8 4 2" xfId="570" xr:uid="{301B545D-D2B3-4F82-824D-DA27A2E792E2}"/>
    <cellStyle name="Millares 9" xfId="571" xr:uid="{0F99E006-916C-4167-8E91-76606C530108}"/>
    <cellStyle name="Millares 9 2" xfId="572" xr:uid="{DCDBC401-EDA8-4116-A1F2-3B4912EEDCED}"/>
    <cellStyle name="Millares 9 2 2" xfId="573" xr:uid="{DB1A4AF4-C765-4C52-9E8B-E6E467CB250E}"/>
    <cellStyle name="Millares 9 2 2 2" xfId="574" xr:uid="{804F0F6D-23F0-47F1-BF61-E3062B69A383}"/>
    <cellStyle name="Millares 9 3" xfId="575" xr:uid="{DD62415E-BF70-4889-B0E9-EC6FDDFB4740}"/>
    <cellStyle name="Millares 9 4" xfId="576" xr:uid="{36BA0E05-1BCF-4666-A59F-962A922F7A4D}"/>
    <cellStyle name="Millares 9 4 2" xfId="577" xr:uid="{6729C5BF-4716-45B1-8693-3B259C480CCE}"/>
    <cellStyle name="Moneda" xfId="3" builtinId="4" customBuiltin="1"/>
    <cellStyle name="Moneda 10" xfId="578" xr:uid="{EAD89B89-2AB4-4D68-B4E2-5CDB5AD0F483}"/>
    <cellStyle name="Moneda 2 2" xfId="579" xr:uid="{2BB579A3-C05B-404D-BEC6-4FB2EF861DD7}"/>
    <cellStyle name="Moneda 2 3" xfId="580" xr:uid="{1A2D3447-B373-4E40-8812-0727B40CAB22}"/>
    <cellStyle name="Moneda 2 4" xfId="581" xr:uid="{7211B947-EFA1-4785-BAB2-9C17FD8F609F}"/>
    <cellStyle name="Moneda 3 2" xfId="582" xr:uid="{4C0F63D3-E7B3-4A26-AD40-F64CDAC88C81}"/>
    <cellStyle name="Moneda 3 3" xfId="583" xr:uid="{A13AA4EB-FB31-4040-A571-71A99570773B}"/>
    <cellStyle name="Moneda 3 4" xfId="584" xr:uid="{ECBF7D20-8920-4D7E-B4A3-18A43211695E}"/>
    <cellStyle name="Moneda 4 2" xfId="585" xr:uid="{F0D61350-6D5F-47DB-9235-2B49CD5A3ACC}"/>
    <cellStyle name="Moneda 5 2" xfId="586" xr:uid="{7F33ACD6-05CF-4AA2-BE4D-D380BBB7623F}"/>
    <cellStyle name="Moneda 6 2" xfId="587" xr:uid="{49FDBC19-BB29-4A78-A16D-18C12C48566A}"/>
    <cellStyle name="Moneda 7" xfId="588" xr:uid="{500525EC-1DFF-4EA6-B8AC-5A92538523FA}"/>
    <cellStyle name="Moneda 7 2" xfId="589" xr:uid="{19D045EF-7337-46C7-BE35-017AA0CB837A}"/>
    <cellStyle name="Moneda 8" xfId="590" xr:uid="{25A0C21A-FD50-47E4-A358-9743AF180AF7}"/>
    <cellStyle name="Moneda 8 2" xfId="591" xr:uid="{A5143856-C181-47B6-BA48-8A92FE99ABAE}"/>
    <cellStyle name="Moneda_A Presupuesto VILLA GARCIA " xfId="592" xr:uid="{07DA7332-CBD6-4BDF-97FA-D1A2571F62E3}"/>
    <cellStyle name="Monetario" xfId="593" xr:uid="{1517A5C7-78B3-4725-96CB-C26404FC4216}"/>
    <cellStyle name="Monetario 10" xfId="594" xr:uid="{AF363CEB-8A62-4C08-8816-697B81518E7F}"/>
    <cellStyle name="Monetario 11" xfId="595" xr:uid="{406A69EC-B585-4023-BDD8-70BD09B6E40E}"/>
    <cellStyle name="Monetario 12" xfId="596" xr:uid="{681E2A7E-8499-4512-8E19-38AE15996F06}"/>
    <cellStyle name="Monetario 13" xfId="597" xr:uid="{93D3C5A3-AB83-44A0-A9DD-C4ED211C84A7}"/>
    <cellStyle name="Monetario 14" xfId="598" xr:uid="{F71C26DB-9092-4ACD-B2DB-58D9DCE6108D}"/>
    <cellStyle name="Monetario 15" xfId="599" xr:uid="{8CD0C574-6179-4E57-9BD0-EDF86CB99E39}"/>
    <cellStyle name="Monetario 16" xfId="600" xr:uid="{5649780E-E222-426B-B800-C502E6ADB846}"/>
    <cellStyle name="Monetario 17" xfId="601" xr:uid="{3B696773-A30C-449D-A504-484996E48DD2}"/>
    <cellStyle name="Monetario 18" xfId="602" xr:uid="{3274DE6E-5985-4C38-874D-FB234A9B2E67}"/>
    <cellStyle name="Monetario 19" xfId="603" xr:uid="{325F023E-DCE6-4735-BF6F-6029915F0FE3}"/>
    <cellStyle name="Monetario 2" xfId="604" xr:uid="{C5BEC53D-9713-416C-B0FA-BC728BA79E0B}"/>
    <cellStyle name="Monetario 2 2" xfId="605" xr:uid="{2525DA8A-4C1C-4E69-91DA-0EC3CE689374}"/>
    <cellStyle name="Monetario 2 3" xfId="606" xr:uid="{959BB57C-772E-4E39-B1AF-31674D5058AA}"/>
    <cellStyle name="Monetario 2 4" xfId="607" xr:uid="{654DEC9B-8A91-4CAC-9C9C-838AD8ED0816}"/>
    <cellStyle name="Monetario 20" xfId="608" xr:uid="{B6C2EF88-BBCE-448A-A669-8957C0F172B8}"/>
    <cellStyle name="Monetario 21" xfId="609" xr:uid="{BB1DD68D-DC3A-4FBB-9CE5-13517E526B1D}"/>
    <cellStyle name="Monetario 22" xfId="610" xr:uid="{86A56436-2687-4B96-89AB-60F24B174635}"/>
    <cellStyle name="Monetario 23" xfId="611" xr:uid="{B9BBA203-4495-4FBE-BF74-1F855501C017}"/>
    <cellStyle name="Monetario 24" xfId="612" xr:uid="{691CB808-AD73-4450-9769-44F42CFCC60D}"/>
    <cellStyle name="Monetario 25" xfId="613" xr:uid="{7FA466FA-6C2A-4BCC-A1A1-DAD4E794E27D}"/>
    <cellStyle name="Monetario 26" xfId="614" xr:uid="{E4CC4FF7-CC49-4B7B-9D8E-9DB0B8B76C3D}"/>
    <cellStyle name="Monetario 27" xfId="615" xr:uid="{C157C699-66C2-4237-8EE5-7068F32313A8}"/>
    <cellStyle name="Monetario 3" xfId="616" xr:uid="{8B68DDA6-EB22-4AD4-95E3-ADEE97063C63}"/>
    <cellStyle name="Monetario 3 2" xfId="617" xr:uid="{0F8DB28D-CE36-4A92-9EB9-A9256DE3C25A}"/>
    <cellStyle name="Monetario 3 3" xfId="618" xr:uid="{BBB10AA1-3B38-450B-B2A1-45D63D648C79}"/>
    <cellStyle name="Monetario 3 4" xfId="619" xr:uid="{4CEC6276-6D92-4BFA-AB5C-81A2C078DF15}"/>
    <cellStyle name="Monetario 4" xfId="620" xr:uid="{D6E7700E-C30F-4ECD-AD40-AF011B4A5A2E}"/>
    <cellStyle name="Monetario 4 2" xfId="621" xr:uid="{FD189477-1EFF-4834-9F1F-51EEDAFC1760}"/>
    <cellStyle name="Monetario 4 3" xfId="622" xr:uid="{F61ED40D-C83C-43F8-BC23-347DD8545E82}"/>
    <cellStyle name="Monetario 4 4" xfId="623" xr:uid="{04DB2154-1442-4DB4-8137-A4311CB28A55}"/>
    <cellStyle name="Monetario 5" xfId="624" xr:uid="{977FA810-049F-4BF5-93E7-FF4C1D069544}"/>
    <cellStyle name="Monetario 5 2" xfId="625" xr:uid="{61297879-D20B-41DF-AC34-CDBC76E0495C}"/>
    <cellStyle name="Monetario 5 3" xfId="626" xr:uid="{F8E2571C-781B-4B78-A879-BCC60C367879}"/>
    <cellStyle name="Monetario 5 4" xfId="627" xr:uid="{8CBF59C3-670E-42EE-B0B6-2BD883B5CA1B}"/>
    <cellStyle name="Monetario 6" xfId="628" xr:uid="{8812D0C8-5EA6-4B49-89E8-90FE0F035EDF}"/>
    <cellStyle name="Monetario 6 2" xfId="629" xr:uid="{D1035738-FFD8-4F74-AE71-AF66D1352BCE}"/>
    <cellStyle name="Monetario 6 3" xfId="630" xr:uid="{7F118164-2573-461F-BE59-E7623EC34DF1}"/>
    <cellStyle name="Monetario 6 4" xfId="631" xr:uid="{DAE5CC42-AB2A-468E-A184-ACA0033DA2CD}"/>
    <cellStyle name="Monetario 7" xfId="632" xr:uid="{A69708FA-E640-4147-9616-AE202F78676E}"/>
    <cellStyle name="Monetario 7 2" xfId="633" xr:uid="{BCEB49E8-400B-4E61-AF5F-1146140FD896}"/>
    <cellStyle name="Monetario 7 3" xfId="634" xr:uid="{25C4DE37-0695-42BA-A401-28BC7F276778}"/>
    <cellStyle name="Monetario 8" xfId="635" xr:uid="{3E331CC5-60EE-4A7A-95BA-627B58279D99}"/>
    <cellStyle name="Monetario 8 2" xfId="636" xr:uid="{AE3C229A-6BF8-4714-8E77-74448A7A6F3F}"/>
    <cellStyle name="Monetario 8 3" xfId="637" xr:uid="{86FAF50D-261E-4CE5-9FA7-F908794DC83E}"/>
    <cellStyle name="Monetario 9" xfId="638" xr:uid="{04218F03-3EE6-4FDD-B3A5-D9CBEC856058}"/>
    <cellStyle name="Monetario 9 2" xfId="639" xr:uid="{411FD291-D56E-4757-99CC-F379ED26F2B3}"/>
    <cellStyle name="Monetario 9 3" xfId="640" xr:uid="{67DF4371-ECEE-4B14-B569-34E041F26817}"/>
    <cellStyle name="Neutral 2" xfId="641" xr:uid="{1F40964E-5B3F-4429-BD8E-B6407E680850}"/>
    <cellStyle name="Normal" xfId="0" builtinId="0" customBuiltin="1"/>
    <cellStyle name="Normal 10 2" xfId="642" xr:uid="{6C8CEF62-8AF4-4739-9441-864F59A89F4B}"/>
    <cellStyle name="Normal 10 3" xfId="643" xr:uid="{74E67B7C-CC15-4E51-9677-6210A34D6322}"/>
    <cellStyle name="Normal 11 2" xfId="644" xr:uid="{D17818E5-826E-4338-8EAC-620D6A0BD09F}"/>
    <cellStyle name="Normal 11 3" xfId="645" xr:uid="{9F2A645F-249C-45DC-95F8-437A794E61F5}"/>
    <cellStyle name="Normal 12 2" xfId="646" xr:uid="{C72D2010-5CCA-4B71-B1F4-6B7174DFDD48}"/>
    <cellStyle name="Normal 13 2" xfId="647" xr:uid="{1651A6F2-CE0C-4DC6-8D7E-76573612010C}"/>
    <cellStyle name="Normal 14 2" xfId="648" xr:uid="{2616383A-DA6F-4CCB-9BD7-814B3757B568}"/>
    <cellStyle name="Normal 15 2" xfId="649" xr:uid="{945BBC0D-5A76-4514-8A4F-1A25950E6538}"/>
    <cellStyle name="Normal 16 2" xfId="650" xr:uid="{0A3C9505-1DC0-4D74-AEA1-ED44F4E68D05}"/>
    <cellStyle name="Normal 16 3" xfId="651" xr:uid="{5A0F1C67-8F73-4772-A00B-44DE40036492}"/>
    <cellStyle name="Normal 17 2" xfId="652" xr:uid="{6F6CDA11-A861-4425-8021-3151CAEAB869}"/>
    <cellStyle name="Normal 17 3" xfId="653" xr:uid="{E74E2977-A6F4-465E-A2D9-8644D4F3691A}"/>
    <cellStyle name="Normal 19" xfId="654" xr:uid="{34925F63-141B-432F-9F07-C2A987671B27}"/>
    <cellStyle name="Normal 2 2" xfId="655" xr:uid="{CD944797-E33D-4843-87AC-4A5C9BB545ED}"/>
    <cellStyle name="Normal 23" xfId="656" xr:uid="{E0EA9A7A-A6BC-435F-9861-87DCE1C3DA70}"/>
    <cellStyle name="Normal 24" xfId="657" xr:uid="{89FBB697-B631-40DF-AE17-BBAFEF326043}"/>
    <cellStyle name="Normal 3" xfId="658" xr:uid="{6F34D2C3-6BD0-4030-9B8F-65CA05E69E84}"/>
    <cellStyle name="Normal 3 2" xfId="659" xr:uid="{597DA97E-3E1F-4065-8B23-C8EB28A29A02}"/>
    <cellStyle name="Normal 3 3" xfId="660" xr:uid="{F3B961E0-B66B-430E-8695-7CD13286744B}"/>
    <cellStyle name="Normal 4" xfId="661" xr:uid="{62A2250A-A01B-47EC-BCB7-E18F5A374B38}"/>
    <cellStyle name="Normal 4 2" xfId="662" xr:uid="{4018E5AD-BDDC-4AF5-8374-1B4879644B96}"/>
    <cellStyle name="Normal 5 2" xfId="663" xr:uid="{592FE05C-6E98-4E3D-9734-0B7E3B16F483}"/>
    <cellStyle name="Normal 5 3" xfId="664" xr:uid="{71C8E373-F676-4AE8-9695-839669CA7627}"/>
    <cellStyle name="Normal 6 2" xfId="665" xr:uid="{852D7EFB-727B-4DD3-B321-9E62B521A117}"/>
    <cellStyle name="Normal 7 2" xfId="666" xr:uid="{E213D3EA-6D25-4363-AB70-630E86364FE6}"/>
    <cellStyle name="Normal 7 3" xfId="667" xr:uid="{609B1278-982F-4E10-8491-22A18B098065}"/>
    <cellStyle name="Normal 7 4" xfId="668" xr:uid="{91E62905-26FC-4AB6-A481-8143523C0220}"/>
    <cellStyle name="Normal 8 2" xfId="669" xr:uid="{584558EC-5A31-46DB-8EC3-3A24194BDEFF}"/>
    <cellStyle name="Normal 8 3" xfId="670" xr:uid="{BCB33C46-5112-4E1A-A4F5-A9FD9D93216F}"/>
    <cellStyle name="Normal 9 2" xfId="671" xr:uid="{97E1BF78-226A-47BE-B857-0E8E84CA8651}"/>
    <cellStyle name="Normal 9 3" xfId="672" xr:uid="{229035D8-B797-4579-A0D8-FC762CEAFF49}"/>
    <cellStyle name="Normal 9 4" xfId="673" xr:uid="{2B446AEF-7D10-44D1-9DD1-81701C7881F6}"/>
    <cellStyle name="Normal_A Presupuesto VILLA GARCIA " xfId="674" xr:uid="{98A56FE7-82B5-40C2-90BF-B69453F8FC6C}"/>
    <cellStyle name="Normal_AAPresup NICOLICH" xfId="675" xr:uid="{ED51F8F3-2B98-4924-9253-32465DE745F7}"/>
    <cellStyle name="Normal_PRESUPUESTO sin acopios ni anticipos" xfId="676" xr:uid="{8525296B-9104-4295-BD3C-1CE9AD29D190}"/>
    <cellStyle name="Notas 2" xfId="677" xr:uid="{B08C6B3D-2815-4054-9B31-DA6A4E8ACD2E}"/>
    <cellStyle name="Porcentaje" xfId="4" builtinId="5" customBuiltin="1"/>
    <cellStyle name="Porcentaje 10" xfId="678" xr:uid="{65D4D876-77D1-4F0F-85BD-65991D4DD694}"/>
    <cellStyle name="Porcentaje 10 2" xfId="679" xr:uid="{6D9748B3-A98C-4A3C-A079-C1779DA68E9B}"/>
    <cellStyle name="Porcentaje 10 3" xfId="680" xr:uid="{E2D74B9D-59FD-4959-9850-759814492FE2}"/>
    <cellStyle name="Porcentaje 11" xfId="681" xr:uid="{C656CA3A-516A-4517-A7FE-9560F0789B0C}"/>
    <cellStyle name="Porcentaje 12" xfId="682" xr:uid="{515123BE-9DBF-479E-A5F9-8DFD1FF5D2FE}"/>
    <cellStyle name="Porcentaje 13" xfId="683" xr:uid="{E0BBA485-C2C9-4FCB-9932-C0B874D233F4}"/>
    <cellStyle name="Porcentaje 14" xfId="684" xr:uid="{7C5F4E0E-66CA-4FE1-AE6B-02365B8349F4}"/>
    <cellStyle name="Porcentaje 15" xfId="685" xr:uid="{8CA556C8-754F-4F9C-B344-D6E0631798B6}"/>
    <cellStyle name="Porcentaje 16" xfId="686" xr:uid="{04C56E49-AB5A-4DE1-91E7-AAED24CECDA0}"/>
    <cellStyle name="Porcentaje 17" xfId="687" xr:uid="{29C7F3E8-E374-4E48-B992-C47BFAD4808B}"/>
    <cellStyle name="Porcentaje 18" xfId="688" xr:uid="{36365DF7-3AF4-4F6A-BCCF-6A99FF2CDDB9}"/>
    <cellStyle name="Porcentaje 19" xfId="689" xr:uid="{492201D7-D66C-4EAC-AF84-83430A7D23E4}"/>
    <cellStyle name="Porcentaje 2" xfId="690" xr:uid="{2A8769EC-FE7E-497A-9E5B-6AE102321B2E}"/>
    <cellStyle name="Porcentaje 2 2" xfId="691" xr:uid="{5C316365-CDD6-45E7-B4B4-FA1DFFD9692C}"/>
    <cellStyle name="Porcentaje 2 2 2" xfId="692" xr:uid="{5694ECE8-3786-4E89-B166-0F92AF6C00E7}"/>
    <cellStyle name="Porcentaje 2 3" xfId="693" xr:uid="{B306A162-440C-486C-AB44-64AD6FEA6C3B}"/>
    <cellStyle name="Porcentaje 2 4" xfId="694" xr:uid="{9BCE62CE-0A59-43D6-B895-959513BCF996}"/>
    <cellStyle name="Porcentaje 20" xfId="695" xr:uid="{54FAD4D9-FD52-45E9-9352-8905E567F1F6}"/>
    <cellStyle name="Porcentaje 21" xfId="696" xr:uid="{DF57D032-6F47-45AA-955B-69591002B2E1}"/>
    <cellStyle name="Porcentaje 22" xfId="697" xr:uid="{3EF69AD3-3077-49C0-B5E2-AAE8431192DE}"/>
    <cellStyle name="Porcentaje 23" xfId="698" xr:uid="{F72BB990-B65C-40B1-BF1F-6CE7EB9C5496}"/>
    <cellStyle name="Porcentaje 24" xfId="699" xr:uid="{2CF3CB39-2156-44BF-BCFB-034B48F12D02}"/>
    <cellStyle name="Porcentaje 25" xfId="700" xr:uid="{C89C4FD0-9314-4889-BFC5-6774150E3A6B}"/>
    <cellStyle name="Porcentaje 26" xfId="701" xr:uid="{82451458-E1BC-47AF-A05C-359BB5130A8A}"/>
    <cellStyle name="Porcentaje 27" xfId="702" xr:uid="{0162BB4E-FACD-498E-995C-90917CDEE1E0}"/>
    <cellStyle name="Porcentaje 28" xfId="703" xr:uid="{BF9F75AD-7B06-497D-8429-32EE71101031}"/>
    <cellStyle name="Porcentaje 29" xfId="704" xr:uid="{2058B727-FA5F-419A-BFE2-69FD19C2EB68}"/>
    <cellStyle name="Porcentaje 3" xfId="705" xr:uid="{AB9A84FB-ED9D-4300-B52E-4B5FFFDAAFCF}"/>
    <cellStyle name="Porcentaje 3 2" xfId="706" xr:uid="{5F8D87AB-7328-4906-A3F1-109EDD57800D}"/>
    <cellStyle name="Porcentaje 3 2 2" xfId="707" xr:uid="{DF937633-ECDB-46E5-ACCA-9BE0C9CDB550}"/>
    <cellStyle name="Porcentaje 3 3" xfId="708" xr:uid="{16A4B02A-579A-476C-9272-FD32D2C479C7}"/>
    <cellStyle name="Porcentaje 3 4" xfId="709" xr:uid="{8F6668C0-92BB-4D1B-889D-37B967E72649}"/>
    <cellStyle name="Porcentaje 3 5" xfId="710" xr:uid="{E3250552-12F2-414C-A05E-93300D11B30D}"/>
    <cellStyle name="Porcentaje 30" xfId="711" xr:uid="{B0C6423B-6C06-4229-8805-69C9A4FC66B2}"/>
    <cellStyle name="Porcentaje 31" xfId="712" xr:uid="{3609CB4D-3A20-45D9-9331-11534FA6AE22}"/>
    <cellStyle name="Porcentaje 31 2" xfId="713" xr:uid="{1C0F1096-6D49-4A54-AE09-12C3D173FD6E}"/>
    <cellStyle name="Porcentaje 32" xfId="714" xr:uid="{5EE1EA29-24F6-46A0-BCF4-F45BAF9F3233}"/>
    <cellStyle name="Porcentaje 4" xfId="715" xr:uid="{380C404C-296A-4E0B-B009-219B1A58405D}"/>
    <cellStyle name="Porcentaje 4 2" xfId="716" xr:uid="{306DD796-FCD3-4406-8E41-150DA2BFEC4A}"/>
    <cellStyle name="Porcentaje 4 3" xfId="717" xr:uid="{FD160979-D2B7-476A-B4C3-5B9673974E19}"/>
    <cellStyle name="Porcentaje 4 4" xfId="718" xr:uid="{2C535AA9-2C8F-4CEA-B229-28B8DDD86FAA}"/>
    <cellStyle name="Porcentaje 5" xfId="719" xr:uid="{73C4F3A7-7ECA-455C-985E-B3B326EDC367}"/>
    <cellStyle name="Porcentaje 5 2" xfId="720" xr:uid="{6E21E3C3-A7EC-4824-AEE7-70D6C6085C75}"/>
    <cellStyle name="Porcentaje 5 3" xfId="721" xr:uid="{38D52A66-67B7-4F60-80C7-98CCB876F2D3}"/>
    <cellStyle name="Porcentaje 5 4" xfId="722" xr:uid="{73777511-966E-4D2B-9E80-0CCFB170156E}"/>
    <cellStyle name="Porcentaje 6" xfId="723" xr:uid="{94CB354B-4732-4A52-BC7A-7FB574FD754B}"/>
    <cellStyle name="Porcentaje 6 2" xfId="724" xr:uid="{C6EFF1A7-6DEB-448A-BDCB-B93A6ABFCB79}"/>
    <cellStyle name="Porcentaje 6 3" xfId="725" xr:uid="{FBED70ED-BA13-4E7E-A34E-EF7053F726C2}"/>
    <cellStyle name="Porcentaje 6 4" xfId="726" xr:uid="{761D3A5E-2238-4B43-8CAB-D93B05DA9AD1}"/>
    <cellStyle name="Porcentaje 7" xfId="727" xr:uid="{1C32AE41-925F-4FAB-A8BF-DD49948D3C13}"/>
    <cellStyle name="Porcentaje 7 2" xfId="728" xr:uid="{ACC06375-5D31-4AE4-B285-595E03EB701E}"/>
    <cellStyle name="Porcentaje 7 3" xfId="729" xr:uid="{8FC8BB29-3927-462C-A8C1-5AE2A75E215C}"/>
    <cellStyle name="Porcentaje 8" xfId="730" xr:uid="{0A55F365-7579-4039-897E-E494107A4EE5}"/>
    <cellStyle name="Porcentaje 8 2" xfId="731" xr:uid="{601A2DE8-98D6-4E9E-B221-FE8A90A6F73F}"/>
    <cellStyle name="Porcentaje 8 3" xfId="732" xr:uid="{84A9E06A-EF5D-4A5C-84F2-C654CE04FD3D}"/>
    <cellStyle name="Porcentaje 9" xfId="733" xr:uid="{AEF763F3-4265-40AA-A2F3-696F0AADA276}"/>
    <cellStyle name="Porcentaje 9 2" xfId="734" xr:uid="{664584CB-EFA0-4376-BFA6-6B9C641F01C5}"/>
    <cellStyle name="Porcentaje 9 3" xfId="735" xr:uid="{86A821A8-998F-4CE1-B2B5-B2E237F19493}"/>
    <cellStyle name="Porcentual 2 2" xfId="736" xr:uid="{21346C75-90F2-4880-95AE-3C575738B183}"/>
    <cellStyle name="Porcentual 2 2 2" xfId="737" xr:uid="{8585F630-FB3E-426A-8DF8-02173E22515A}"/>
    <cellStyle name="Porcentual 2 3" xfId="738" xr:uid="{A8B6E26F-EDED-450A-8902-E3188986B352}"/>
    <cellStyle name="Porcentual 3 2" xfId="739" xr:uid="{DF3C57F9-A3B9-4619-9180-4F8CA6BB1814}"/>
    <cellStyle name="Porcentual 3 3" xfId="740" xr:uid="{D8D82548-9B02-435F-AAD0-0D00205B079C}"/>
    <cellStyle name="Porcentual 4 2" xfId="741" xr:uid="{E2D1508C-865B-421E-A7BF-940C83696812}"/>
    <cellStyle name="Porcentual 4 3" xfId="742" xr:uid="{FFFCFEEB-D704-44FE-9B72-B6C987827B33}"/>
    <cellStyle name="Porcentual 5 2" xfId="743" xr:uid="{33DD2BD6-7758-45C2-A995-873085E6FC36}"/>
    <cellStyle name="Porcentual 5 3" xfId="744" xr:uid="{82E38531-2763-45F6-945D-F29F5802665A}"/>
    <cellStyle name="Porcentual 6 2" xfId="745" xr:uid="{3D0C525F-56EC-4678-903F-FB08B4AB27A8}"/>
    <cellStyle name="Porcentual 6 3" xfId="746" xr:uid="{8C9660CE-DB8A-41C4-BC0F-5E2963AE3F05}"/>
    <cellStyle name="Porcentual_AAPresup NICOLICH" xfId="747" xr:uid="{498EBA4A-052F-4AEE-9875-ACD15600BE75}"/>
    <cellStyle name="Result" xfId="748" xr:uid="{B4E54B71-95CF-4396-9BBC-A0B76180D2C7}"/>
    <cellStyle name="Result2" xfId="749" xr:uid="{FBA1EB33-7C40-4186-80E4-6D54A51B5ABB}"/>
    <cellStyle name="Salida 2" xfId="750" xr:uid="{C904BA3A-ECD4-4A98-A628-2042BAD30224}"/>
    <cellStyle name="Texto de advertencia 2" xfId="755" xr:uid="{CCF9D8A3-9235-4D73-A324-368FE79F0D69}"/>
    <cellStyle name="Texto explicativo 2" xfId="756" xr:uid="{62A7A262-B632-4EEA-B79C-02CE84E59B02}"/>
    <cellStyle name="Título 1 2" xfId="751" xr:uid="{9409EF81-5127-442F-9E39-9B7D6D3693AD}"/>
    <cellStyle name="Título 2 2" xfId="752" xr:uid="{562EC972-C67E-4C83-A5FE-57A3D271085F}"/>
    <cellStyle name="Título 3 2" xfId="753" xr:uid="{6BB1F114-E536-49C7-B1BF-0D5397941B38}"/>
    <cellStyle name="Título 4" xfId="754" xr:uid="{1A6B35A5-1C48-4308-9CD2-493A5E4E6970}"/>
    <cellStyle name="Total" xfId="5" builtinId="25" customBuiltin="1"/>
    <cellStyle name="Total 2" xfId="757" xr:uid="{4725B914-F365-42C7-A82E-9EC88D277623}"/>
    <cellStyle name="Total 2 2" xfId="758" xr:uid="{798FF7FC-66DD-4DF0-81F5-F5EC30447A7D}"/>
    <cellStyle name="Total 2 3" xfId="759" xr:uid="{B89FC26D-BE3B-47DF-A32B-307EB287A55D}"/>
    <cellStyle name="Total 2 4" xfId="760" xr:uid="{6A4C94C6-8B9F-4046-9393-76F711FC7F93}"/>
    <cellStyle name="Total 3" xfId="761" xr:uid="{961650DB-7662-45D7-A312-1DA2A1906A55}"/>
    <cellStyle name="Total 3 2" xfId="762" xr:uid="{B4BE31EF-8307-4C36-A369-75B58112EF11}"/>
    <cellStyle name="Total 3 3" xfId="763" xr:uid="{7F44CF85-0D71-47B9-A28A-F0E5C51A16C7}"/>
    <cellStyle name="Total 3 4" xfId="764" xr:uid="{1C386C45-B7C9-4F2F-B2F3-407C136C1AD1}"/>
    <cellStyle name="Total 4" xfId="765" xr:uid="{4287663A-5447-4E70-B360-B00C14015051}"/>
    <cellStyle name="Total 4 2" xfId="766" xr:uid="{3AE6206F-0236-463C-8AAE-77F966B7E72D}"/>
    <cellStyle name="Total 4 3" xfId="767" xr:uid="{E088F5AB-C0DF-463B-ABCF-21F430DB6005}"/>
    <cellStyle name="Total 4 4" xfId="768" xr:uid="{3213CA4A-41DC-4F96-B26E-E6659017A517}"/>
    <cellStyle name="Total 5" xfId="769" xr:uid="{98FB9704-0926-421B-AAF8-B20998786547}"/>
    <cellStyle name="Total 5 2" xfId="770" xr:uid="{27F74CF3-DB7E-430E-892F-B3D591BB49B6}"/>
    <cellStyle name="Total 5 3" xfId="771" xr:uid="{65519E82-4E05-4EDE-8559-0AE1248E56FD}"/>
    <cellStyle name="Total 5 4" xfId="772" xr:uid="{058074A0-ADE8-4F83-92EC-3449EDD1D7F4}"/>
    <cellStyle name="Total 6" xfId="773" xr:uid="{CB1F8927-E7F4-4B6E-8060-61B18AA074E2}"/>
    <cellStyle name="Total 6 2" xfId="774" xr:uid="{A8D5F085-6E3B-4851-B0E0-751C39C1403B}"/>
    <cellStyle name="Total 6 3" xfId="775" xr:uid="{C91D8BC6-8645-4E6B-9753-BE9EB65FEEDA}"/>
    <cellStyle name="Total 6 4" xfId="776" xr:uid="{A5F2B598-3754-45CA-90BC-72070B3F4084}"/>
    <cellStyle name="Total 7" xfId="777" xr:uid="{6134736A-8ADF-467E-B093-12701D3B6E22}"/>
    <cellStyle name="Total 7 2" xfId="778" xr:uid="{10A71E1C-AD4F-4AE5-B445-5492CE8B0395}"/>
    <cellStyle name="Total 7 3" xfId="779" xr:uid="{0344FE2F-BE5E-4D40-9F53-0AFFFC75B8EF}"/>
    <cellStyle name="Total 8" xfId="780" xr:uid="{C5E99432-33C4-42B3-A24E-B67117D69B7B}"/>
    <cellStyle name="Total 8 2" xfId="781" xr:uid="{E83A1811-B999-4307-AFCC-46804B0E9489}"/>
    <cellStyle name="Total 9" xfId="782" xr:uid="{0FE6B585-A07B-4D07-9117-B045B3CB2F83}"/>
    <cellStyle name="Total 9 2" xfId="783" xr:uid="{2BCC7ABC-D212-4BAD-9F3B-806AB41613E1}"/>
    <cellStyle name="usd" xfId="784" xr:uid="{AA0DBE79-4A38-4B0F-802A-EED0EF8F2EFD}"/>
    <cellStyle name="usd 10" xfId="785" xr:uid="{2593C499-3935-404C-8682-8A2F038E162E}"/>
    <cellStyle name="usd 11" xfId="786" xr:uid="{ED65C97D-5AFA-4A55-B704-E7779BD2DABE}"/>
    <cellStyle name="usd 12" xfId="787" xr:uid="{27581AF7-3EF4-45CA-9B20-02AAD884EB37}"/>
    <cellStyle name="usd 13" xfId="788" xr:uid="{FF8CAB7A-22F1-4AB7-B1E1-42D09C94277B}"/>
    <cellStyle name="usd 14" xfId="789" xr:uid="{26F145CE-6BAF-4913-95F5-B81AECEE99B6}"/>
    <cellStyle name="usd 15" xfId="790" xr:uid="{3126D3F0-54BA-4269-BFE7-2255475CFC11}"/>
    <cellStyle name="usd 16" xfId="791" xr:uid="{5F68329F-070C-4E99-A26A-C9749A0C9BA3}"/>
    <cellStyle name="usd 17" xfId="792" xr:uid="{C05EB124-ED7F-4DAC-BFF3-0F9A536A54EC}"/>
    <cellStyle name="usd 18" xfId="793" xr:uid="{00D9EAAE-7C28-4376-BA50-1977F2AE61E0}"/>
    <cellStyle name="usd 19" xfId="794" xr:uid="{FEA851C6-B908-4C2F-AFC2-9A1F7B341979}"/>
    <cellStyle name="usd 2" xfId="795" xr:uid="{6F8D2CDA-8D46-43A7-8E92-E0C17D09D196}"/>
    <cellStyle name="usd 2 2" xfId="796" xr:uid="{FD49A8D9-451B-4D56-9E4F-8FFE4252DA9F}"/>
    <cellStyle name="usd 20" xfId="797" xr:uid="{3D8D0E2F-D56F-4BCD-9E43-DBB20AC6B4ED}"/>
    <cellStyle name="usd 21" xfId="798" xr:uid="{8D4396F5-B2A2-4C44-BF8B-90D36C9E6D61}"/>
    <cellStyle name="usd 22" xfId="799" xr:uid="{97CF97E8-3646-47FC-AEBE-BA3F818B5C94}"/>
    <cellStyle name="usd 23" xfId="800" xr:uid="{9118498D-7556-44E9-99A2-16D645A36FEF}"/>
    <cellStyle name="usd 24" xfId="801" xr:uid="{2A5B0C6D-CDEB-4D94-B7D5-99F54BC801A1}"/>
    <cellStyle name="usd 25" xfId="802" xr:uid="{0D76C643-242A-427B-9B86-B482A3A81524}"/>
    <cellStyle name="usd 26" xfId="803" xr:uid="{C9C37D61-8170-44E0-B78E-78F9405918BD}"/>
    <cellStyle name="usd 27" xfId="804" xr:uid="{2F0B4F74-B841-4B65-8ED2-C11E424EEC50}"/>
    <cellStyle name="usd 28" xfId="805" xr:uid="{0F103F5F-9364-4722-BE77-BE9C94FBCE93}"/>
    <cellStyle name="usd 29" xfId="806" xr:uid="{4A86378C-384A-45EB-A832-BA7E5BEDFAE0}"/>
    <cellStyle name="usd 3" xfId="807" xr:uid="{0A0FBBEA-2785-43D9-B1BE-DBB7F6C0DC04}"/>
    <cellStyle name="usd 3 2" xfId="808" xr:uid="{B1801423-E620-4D17-9CCD-806CCDD6BFC0}"/>
    <cellStyle name="usd 3 3" xfId="809" xr:uid="{7D07EF88-4553-41C3-830B-7B83C70F79B8}"/>
    <cellStyle name="usd 3_GIMNASIO" xfId="810" xr:uid="{AABF946A-7E05-455A-BA57-4DC68AFFE100}"/>
    <cellStyle name="usd 30" xfId="811" xr:uid="{8FAF16E8-ACF8-46A5-9ACA-2938EF34CA24}"/>
    <cellStyle name="usd 31" xfId="812" xr:uid="{78D9C2A3-896F-435E-82B1-B2A57978B273}"/>
    <cellStyle name="usd 32" xfId="813" xr:uid="{C9350A8E-0C24-441D-B705-B0AC2D44F18E}"/>
    <cellStyle name="usd 4" xfId="814" xr:uid="{5289E43D-FB7D-4667-9182-C2D2FA86C1FB}"/>
    <cellStyle name="usd 4 2" xfId="815" xr:uid="{E7DFBABD-D9C3-41CE-9E9E-6894CAEA4CE4}"/>
    <cellStyle name="usd 5" xfId="816" xr:uid="{E8AAEF29-B6FD-4AE6-96AF-F52033C7A0DA}"/>
    <cellStyle name="usd 5 2" xfId="817" xr:uid="{2159D5AA-6850-466D-872E-DC84D909C19B}"/>
    <cellStyle name="usd 6" xfId="818" xr:uid="{379D040E-48FB-4B01-9768-46A99273BFF1}"/>
    <cellStyle name="usd 6 2" xfId="819" xr:uid="{71FC7E3B-133D-4574-82B5-5F4B8B6D7FD3}"/>
    <cellStyle name="usd 7" xfId="820" xr:uid="{4A19AB05-1765-4A55-9277-245C40CD8948}"/>
    <cellStyle name="usd 7 2" xfId="821" xr:uid="{084A78A8-9196-4B6D-BB77-7DEE68AAA92D}"/>
    <cellStyle name="usd 8" xfId="822" xr:uid="{0723F61B-E3AF-4ADD-B035-B2FE5DA6BDD5}"/>
    <cellStyle name="usd 8 2" xfId="823" xr:uid="{1C3D0929-AA96-4D98-9151-C2B8FC10C640}"/>
    <cellStyle name="usd 9" xfId="824" xr:uid="{0B14DD38-057F-419E-9E0B-BE161C1A792B}"/>
    <cellStyle name="usd 9 2" xfId="825" xr:uid="{6A06784C-D868-4014-89BD-C70978850097}"/>
    <cellStyle name="usd_GIMNASIO" xfId="826" xr:uid="{6C787CEE-A31B-4BE0-9C45-48E99D753D5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F3D58C-4EFD-4DC0-9F49-7AE4FFF8CF38}">
  <dimension ref="A1:AMJ1112"/>
  <sheetViews>
    <sheetView workbookViewId="0"/>
  </sheetViews>
  <sheetFormatPr baseColWidth="10" defaultRowHeight="12.75"/>
  <cols>
    <col min="1" max="1" width="5.7109375" style="6" customWidth="1"/>
    <col min="2" max="2" width="8.7109375" style="6" customWidth="1"/>
    <col min="3" max="3" width="10.5703125" style="6" customWidth="1"/>
    <col min="4" max="4" width="38" style="6" customWidth="1"/>
    <col min="5" max="5" width="53.42578125" style="6" customWidth="1"/>
    <col min="6" max="6" width="20.85546875" style="6" customWidth="1"/>
    <col min="7" max="7" width="2.5703125" style="6" customWidth="1"/>
    <col min="8" max="8" width="11.7109375" style="6" customWidth="1"/>
    <col min="9" max="9" width="1.7109375" style="6" customWidth="1"/>
    <col min="10" max="10" width="18" style="6" customWidth="1"/>
    <col min="11" max="11" width="1.5703125" style="6" customWidth="1"/>
    <col min="12" max="13" width="2" style="6" customWidth="1"/>
    <col min="14" max="14" width="39.42578125" style="6" customWidth="1"/>
    <col min="15" max="15" width="11.7109375" style="6" customWidth="1"/>
    <col min="16" max="16" width="15.140625" style="7" customWidth="1"/>
    <col min="17" max="19" width="11.7109375" style="6" customWidth="1"/>
    <col min="20" max="20" width="58" style="6" customWidth="1"/>
    <col min="21" max="21" width="15.42578125" style="6" customWidth="1"/>
    <col min="22" max="22" width="58.5703125" style="6" customWidth="1"/>
    <col min="23" max="24" width="11.7109375" style="6" customWidth="1"/>
    <col min="25" max="25" width="14.42578125" style="6" customWidth="1"/>
    <col min="26" max="28" width="5.85546875" style="6" customWidth="1"/>
    <col min="29" max="29" width="32.5703125" style="6" customWidth="1"/>
    <col min="30" max="1024" width="11.7109375" style="6" customWidth="1"/>
    <col min="1025" max="1025" width="11.42578125" customWidth="1"/>
  </cols>
  <sheetData>
    <row r="1" spans="1:29" ht="21" customHeight="1">
      <c r="A1" s="1"/>
      <c r="B1" s="2"/>
      <c r="C1" s="2"/>
      <c r="D1" s="3"/>
      <c r="E1" s="3"/>
      <c r="F1" s="3"/>
      <c r="G1" s="4"/>
      <c r="H1" s="5"/>
      <c r="I1" s="5"/>
      <c r="J1" s="5"/>
      <c r="K1" s="5"/>
      <c r="L1" s="5"/>
      <c r="M1" s="5"/>
      <c r="N1" s="5"/>
    </row>
    <row r="2" spans="1:29" ht="21" customHeight="1">
      <c r="A2" s="8"/>
      <c r="B2" s="9"/>
      <c r="C2" s="10"/>
      <c r="D2" s="3"/>
      <c r="E2" s="3"/>
      <c r="F2" s="3"/>
      <c r="G2" s="4"/>
      <c r="H2" s="5"/>
      <c r="I2" s="5"/>
      <c r="J2" s="11"/>
      <c r="K2" s="11"/>
      <c r="L2" s="11"/>
      <c r="M2" s="11"/>
      <c r="N2" s="12"/>
    </row>
    <row r="3" spans="1:29" ht="37.5" customHeight="1">
      <c r="A3" s="13"/>
      <c r="B3" s="14" t="e">
        <f>+#REF!</f>
        <v>#REF!</v>
      </c>
      <c r="C3" s="15"/>
      <c r="D3" s="16"/>
      <c r="E3" s="16"/>
      <c r="G3" s="17"/>
      <c r="H3" s="18"/>
      <c r="I3" s="18"/>
      <c r="J3" s="19"/>
      <c r="K3" s="19"/>
      <c r="L3" s="19"/>
      <c r="M3" s="20"/>
      <c r="N3" s="21" t="e">
        <f>+#REF!</f>
        <v>#REF!</v>
      </c>
    </row>
    <row r="4" spans="1:29" ht="21" customHeight="1">
      <c r="A4" s="22"/>
      <c r="B4" s="23"/>
      <c r="C4" s="22"/>
      <c r="D4" s="22"/>
      <c r="E4" s="22"/>
      <c r="F4" s="24"/>
      <c r="G4" s="24"/>
      <c r="H4" s="22"/>
      <c r="I4" s="22"/>
      <c r="J4" s="22"/>
      <c r="K4" s="22"/>
      <c r="L4" s="22"/>
      <c r="M4" s="22"/>
      <c r="N4" s="22"/>
    </row>
    <row r="5" spans="1:29" ht="27" customHeight="1">
      <c r="A5" s="22"/>
      <c r="B5" s="25" t="s">
        <v>0</v>
      </c>
      <c r="C5" s="26"/>
      <c r="D5" s="27"/>
      <c r="E5" s="27"/>
      <c r="F5" s="28"/>
      <c r="G5" s="28"/>
      <c r="H5" s="28"/>
      <c r="I5" s="28">
        <v>1</v>
      </c>
      <c r="J5" s="27"/>
      <c r="K5" s="27"/>
      <c r="L5" s="27"/>
      <c r="M5" s="27"/>
      <c r="N5" s="29"/>
      <c r="Q5" s="25" t="s">
        <v>0</v>
      </c>
      <c r="R5" s="26"/>
      <c r="S5" s="27"/>
      <c r="T5" s="27"/>
      <c r="U5" s="28"/>
      <c r="V5" s="28"/>
      <c r="W5" s="28"/>
      <c r="X5" s="28"/>
      <c r="Y5" s="27"/>
      <c r="Z5" s="27"/>
      <c r="AA5" s="27"/>
      <c r="AB5" s="27"/>
      <c r="AC5" s="29"/>
    </row>
    <row r="6" spans="1:29" ht="21" customHeight="1">
      <c r="A6" s="22"/>
      <c r="B6" s="30"/>
      <c r="C6" s="31"/>
      <c r="D6" s="31"/>
      <c r="E6" s="31"/>
      <c r="F6" s="24"/>
      <c r="G6" s="24"/>
      <c r="H6" s="22"/>
      <c r="I6" s="22"/>
      <c r="J6" s="22"/>
      <c r="K6" s="22"/>
      <c r="L6" s="22"/>
      <c r="M6" s="22"/>
      <c r="N6" s="32"/>
      <c r="Q6" s="30"/>
      <c r="R6" s="31"/>
      <c r="S6" s="31"/>
      <c r="T6" s="31"/>
      <c r="U6" s="24"/>
      <c r="V6" s="24"/>
      <c r="W6" s="22"/>
      <c r="X6" s="22"/>
      <c r="Y6" s="22"/>
      <c r="Z6" s="22"/>
      <c r="AA6" s="22"/>
      <c r="AB6" s="22"/>
      <c r="AC6" s="32"/>
    </row>
    <row r="7" spans="1:29" ht="10.5" customHeight="1">
      <c r="A7" s="22"/>
      <c r="B7" s="33"/>
      <c r="C7" s="34"/>
      <c r="D7" s="34"/>
      <c r="E7" s="34"/>
      <c r="F7" s="35"/>
      <c r="G7" s="35"/>
      <c r="H7" s="36"/>
      <c r="I7" s="36"/>
      <c r="J7" s="36"/>
      <c r="K7" s="36"/>
      <c r="L7" s="36"/>
      <c r="M7" s="36"/>
      <c r="N7" s="37"/>
      <c r="Q7" s="33"/>
      <c r="R7" s="34"/>
      <c r="S7" s="34"/>
      <c r="T7" s="34"/>
      <c r="U7" s="35"/>
      <c r="V7" s="35"/>
      <c r="W7" s="36"/>
      <c r="X7" s="36"/>
      <c r="Y7" s="36"/>
      <c r="Z7" s="36"/>
      <c r="AA7" s="36"/>
      <c r="AB7" s="36"/>
      <c r="AC7" s="37"/>
    </row>
    <row r="8" spans="1:29" ht="10.5" customHeight="1" thickBot="1">
      <c r="A8" s="22"/>
      <c r="B8" s="38"/>
      <c r="C8" s="39"/>
      <c r="D8" s="39"/>
      <c r="E8" s="39"/>
      <c r="F8" s="40"/>
      <c r="G8" s="40"/>
      <c r="H8" s="41"/>
      <c r="I8" s="42"/>
      <c r="J8" s="43"/>
      <c r="K8" s="44"/>
      <c r="L8" s="41"/>
      <c r="M8" s="41"/>
      <c r="N8" s="37"/>
      <c r="Q8" s="38"/>
      <c r="R8" s="39"/>
      <c r="S8" s="39"/>
      <c r="T8" s="39"/>
      <c r="U8" s="40"/>
      <c r="V8" s="40"/>
      <c r="W8" s="41"/>
      <c r="X8" s="42"/>
      <c r="Y8" s="43"/>
      <c r="Z8" s="44"/>
      <c r="AA8" s="41"/>
      <c r="AB8" s="41"/>
      <c r="AC8" s="37"/>
    </row>
    <row r="9" spans="1:29" ht="24" customHeight="1" thickTop="1" thickBot="1">
      <c r="A9" s="22"/>
      <c r="B9" s="45" t="s">
        <v>1</v>
      </c>
      <c r="C9" s="46" t="s">
        <v>2</v>
      </c>
      <c r="D9" s="47"/>
      <c r="E9" s="47"/>
      <c r="F9" s="41"/>
      <c r="G9" s="48"/>
      <c r="H9" s="48"/>
      <c r="I9" s="49"/>
      <c r="J9" s="50" t="e">
        <f>ROUND(+N9/$N$53,5)</f>
        <v>#REF!</v>
      </c>
      <c r="K9" s="51"/>
      <c r="L9" s="48"/>
      <c r="M9" s="48"/>
      <c r="N9" s="52" t="e">
        <f>+#REF!</f>
        <v>#REF!</v>
      </c>
      <c r="Q9" s="45" t="s">
        <v>1</v>
      </c>
      <c r="R9" s="46" t="s">
        <v>2</v>
      </c>
      <c r="S9" s="47"/>
      <c r="T9" s="47"/>
      <c r="U9" s="41"/>
      <c r="V9" s="48"/>
      <c r="W9" s="48"/>
      <c r="X9" s="49"/>
      <c r="Y9" s="50" t="e">
        <f>ROUND(+AC9/$N$53,5)</f>
        <v>#REF!</v>
      </c>
      <c r="Z9" s="51"/>
      <c r="AA9" s="48"/>
      <c r="AB9" s="48"/>
      <c r="AC9" s="52" t="e">
        <f>+#REF!</f>
        <v>#REF!</v>
      </c>
    </row>
    <row r="10" spans="1:29" ht="13.5" customHeight="1" thickTop="1" thickBot="1">
      <c r="A10" s="22"/>
      <c r="B10" s="45"/>
      <c r="C10" s="46"/>
      <c r="D10" s="53"/>
      <c r="E10" s="53"/>
      <c r="F10" s="41"/>
      <c r="G10" s="48"/>
      <c r="H10" s="48"/>
      <c r="I10" s="49"/>
      <c r="J10" s="54"/>
      <c r="K10" s="55"/>
      <c r="L10" s="48"/>
      <c r="M10" s="48"/>
      <c r="N10" s="56"/>
      <c r="Q10" s="45"/>
      <c r="R10" s="46"/>
      <c r="S10" s="53"/>
      <c r="T10" s="53"/>
      <c r="U10" s="41"/>
      <c r="V10" s="48"/>
      <c r="W10" s="48"/>
      <c r="X10" s="49"/>
      <c r="Y10" s="54"/>
      <c r="Z10" s="55"/>
      <c r="AA10" s="48"/>
      <c r="AB10" s="48"/>
      <c r="AC10" s="56"/>
    </row>
    <row r="11" spans="1:29" ht="24" customHeight="1" thickTop="1" thickBot="1">
      <c r="A11" s="22"/>
      <c r="B11" s="45" t="s">
        <v>3</v>
      </c>
      <c r="C11" s="46" t="s">
        <v>4</v>
      </c>
      <c r="D11" s="53"/>
      <c r="E11" s="53"/>
      <c r="F11" s="41"/>
      <c r="G11" s="48"/>
      <c r="H11" s="48"/>
      <c r="I11" s="49"/>
      <c r="J11" s="50" t="e">
        <f>ROUND(+N11/$N$53,5)</f>
        <v>#REF!</v>
      </c>
      <c r="K11" s="51"/>
      <c r="L11" s="48"/>
      <c r="M11" s="48"/>
      <c r="N11" s="52" t="e">
        <f>+#REF!</f>
        <v>#REF!</v>
      </c>
      <c r="Q11" s="45" t="s">
        <v>3</v>
      </c>
      <c r="R11" s="46" t="s">
        <v>4</v>
      </c>
      <c r="S11" s="53"/>
      <c r="T11" s="53"/>
      <c r="U11" s="41"/>
      <c r="V11" s="48"/>
      <c r="W11" s="48"/>
      <c r="X11" s="49"/>
      <c r="Y11" s="50" t="e">
        <f>ROUND(+AC11/$N$53,5)</f>
        <v>#REF!</v>
      </c>
      <c r="Z11" s="51"/>
      <c r="AA11" s="48"/>
      <c r="AB11" s="48"/>
      <c r="AC11" s="52" t="e">
        <f>+#REF!</f>
        <v>#REF!</v>
      </c>
    </row>
    <row r="12" spans="1:29" ht="13.5" customHeight="1" thickTop="1" thickBot="1">
      <c r="A12" s="57"/>
      <c r="B12" s="58"/>
      <c r="C12" s="59"/>
      <c r="D12" s="59"/>
      <c r="E12" s="59"/>
      <c r="F12" s="59"/>
      <c r="G12" s="59"/>
      <c r="H12" s="5"/>
      <c r="I12" s="60"/>
      <c r="J12" s="61"/>
      <c r="K12" s="62"/>
      <c r="L12" s="63"/>
      <c r="M12" s="64"/>
      <c r="N12" s="56"/>
      <c r="Q12" s="58"/>
      <c r="R12" s="59"/>
      <c r="S12" s="59"/>
      <c r="T12" s="59"/>
      <c r="U12" s="59"/>
      <c r="V12" s="59"/>
      <c r="W12" s="5"/>
      <c r="X12" s="60"/>
      <c r="Y12" s="61"/>
      <c r="Z12" s="62"/>
      <c r="AA12" s="63"/>
      <c r="AB12" s="64"/>
      <c r="AC12" s="56"/>
    </row>
    <row r="13" spans="1:29" ht="24" customHeight="1" thickTop="1" thickBot="1">
      <c r="A13" s="65"/>
      <c r="B13" s="45" t="s">
        <v>5</v>
      </c>
      <c r="C13" s="46" t="s">
        <v>6</v>
      </c>
      <c r="D13" s="59"/>
      <c r="E13" s="59"/>
      <c r="F13" s="66" t="e">
        <f>+#REF!</f>
        <v>#REF!</v>
      </c>
      <c r="G13" s="59"/>
      <c r="H13" s="67"/>
      <c r="I13" s="68"/>
      <c r="J13" s="50" t="e">
        <f>ROUND(+N13/$N$53,5)</f>
        <v>#REF!</v>
      </c>
      <c r="K13" s="69"/>
      <c r="L13" s="70"/>
      <c r="M13" s="64"/>
      <c r="N13" s="71" t="e">
        <f>+#REF!</f>
        <v>#REF!</v>
      </c>
      <c r="Q13" s="45" t="s">
        <v>5</v>
      </c>
      <c r="R13" s="46" t="s">
        <v>6</v>
      </c>
      <c r="S13" s="59"/>
      <c r="T13" s="59"/>
      <c r="U13" s="66" t="e">
        <f>+#REF!</f>
        <v>#REF!</v>
      </c>
      <c r="V13" s="59"/>
      <c r="W13" s="67"/>
      <c r="X13" s="68"/>
      <c r="Y13" s="50" t="e">
        <f>ROUND(+AC13/$N$53,5)</f>
        <v>#REF!</v>
      </c>
      <c r="Z13" s="69"/>
      <c r="AA13" s="70"/>
      <c r="AB13" s="64"/>
      <c r="AC13" s="71" t="e">
        <f>+#REF!</f>
        <v>#REF!</v>
      </c>
    </row>
    <row r="14" spans="1:29" ht="13.5" customHeight="1" thickTop="1">
      <c r="A14" s="65"/>
      <c r="B14" s="72"/>
      <c r="C14" s="73"/>
      <c r="D14" s="74"/>
      <c r="E14" s="74"/>
      <c r="F14" s="74"/>
      <c r="G14" s="74"/>
      <c r="H14" s="75"/>
      <c r="I14" s="68"/>
      <c r="J14" s="76"/>
      <c r="K14" s="77"/>
      <c r="L14" s="78"/>
      <c r="M14" s="79"/>
      <c r="N14" s="80"/>
      <c r="Q14" s="72"/>
      <c r="R14" s="73"/>
      <c r="S14" s="74"/>
      <c r="T14" s="74"/>
      <c r="U14" s="74"/>
      <c r="V14" s="74"/>
      <c r="W14" s="75"/>
      <c r="X14" s="68"/>
      <c r="Y14" s="76"/>
      <c r="Z14" s="77"/>
      <c r="AA14" s="78"/>
      <c r="AB14" s="79"/>
      <c r="AC14" s="80"/>
    </row>
    <row r="15" spans="1:29" ht="13.5" customHeight="1">
      <c r="A15" s="65"/>
      <c r="B15" s="76"/>
      <c r="C15" s="2"/>
      <c r="D15" s="2"/>
      <c r="E15" s="2"/>
      <c r="F15" s="81"/>
      <c r="G15" s="76"/>
      <c r="H15" s="3"/>
      <c r="I15" s="82"/>
      <c r="J15" s="61"/>
      <c r="K15" s="62"/>
      <c r="L15" s="76"/>
      <c r="M15" s="83"/>
      <c r="N15" s="84"/>
      <c r="Q15" s="76"/>
      <c r="R15" s="2"/>
      <c r="S15" s="2"/>
      <c r="T15" s="2"/>
      <c r="U15" s="81"/>
      <c r="V15" s="76"/>
      <c r="W15" s="3"/>
      <c r="X15" s="82"/>
      <c r="Y15" s="61"/>
      <c r="Z15" s="62"/>
      <c r="AA15" s="76"/>
      <c r="AB15" s="83"/>
      <c r="AC15" s="84"/>
    </row>
    <row r="16" spans="1:29" ht="21" customHeight="1">
      <c r="A16" s="65"/>
      <c r="B16" s="76"/>
      <c r="C16" s="85"/>
      <c r="D16" s="86" t="s">
        <v>7</v>
      </c>
      <c r="E16" s="87"/>
      <c r="F16" s="88"/>
      <c r="G16" s="89"/>
      <c r="H16" s="90"/>
      <c r="I16" s="87"/>
      <c r="J16" s="87"/>
      <c r="K16" s="87"/>
      <c r="L16" s="89"/>
      <c r="M16" s="91"/>
      <c r="N16" s="92" t="e">
        <f>SUM(N9:N14)</f>
        <v>#REF!</v>
      </c>
      <c r="Q16" s="76"/>
      <c r="R16" s="85"/>
      <c r="S16" s="86" t="s">
        <v>7</v>
      </c>
      <c r="T16" s="87"/>
      <c r="U16" s="88"/>
      <c r="V16" s="89"/>
      <c r="W16" s="90"/>
      <c r="X16" s="87"/>
      <c r="Y16" s="87"/>
      <c r="Z16" s="87"/>
      <c r="AA16" s="89"/>
      <c r="AB16" s="91"/>
      <c r="AC16" s="92" t="e">
        <f>SUM(AC9:AC14)</f>
        <v>#REF!</v>
      </c>
    </row>
    <row r="17" spans="1:29" ht="21" customHeight="1">
      <c r="A17" s="65"/>
      <c r="B17" s="76"/>
      <c r="C17" s="2"/>
      <c r="D17" s="2"/>
      <c r="E17" s="2"/>
      <c r="F17" s="81"/>
      <c r="G17" s="76"/>
      <c r="H17" s="3"/>
      <c r="I17" s="68"/>
      <c r="J17" s="76"/>
      <c r="K17" s="77"/>
      <c r="L17" s="76"/>
      <c r="M17" s="76"/>
      <c r="N17" s="93"/>
      <c r="Q17" s="76"/>
      <c r="R17" s="2"/>
      <c r="S17" s="2"/>
      <c r="T17" s="2"/>
      <c r="U17" s="81"/>
      <c r="V17" s="76"/>
      <c r="W17" s="3"/>
      <c r="X17" s="68"/>
      <c r="Y17" s="76"/>
      <c r="Z17" s="77"/>
      <c r="AA17" s="76"/>
      <c r="AB17" s="76"/>
      <c r="AC17" s="93"/>
    </row>
    <row r="18" spans="1:29" ht="21" customHeight="1">
      <c r="A18" s="57"/>
      <c r="B18" s="94"/>
      <c r="C18" s="95" t="s">
        <v>8</v>
      </c>
      <c r="D18" s="96"/>
      <c r="E18" s="97"/>
      <c r="F18" s="98"/>
      <c r="G18" s="98"/>
      <c r="H18" s="96"/>
      <c r="I18" s="98"/>
      <c r="J18" s="98"/>
      <c r="K18" s="96"/>
      <c r="L18" s="99"/>
      <c r="M18" s="99"/>
      <c r="N18" s="100" t="e">
        <f>+#REF!</f>
        <v>#REF!</v>
      </c>
      <c r="Q18" s="94"/>
      <c r="R18" s="95" t="s">
        <v>8</v>
      </c>
      <c r="S18" s="96"/>
      <c r="T18" s="97"/>
      <c r="U18" s="98"/>
      <c r="V18" s="98"/>
      <c r="W18" s="96"/>
      <c r="X18" s="98"/>
      <c r="Y18" s="98"/>
      <c r="Z18" s="96"/>
      <c r="AA18" s="99"/>
      <c r="AB18" s="99"/>
      <c r="AC18" s="100" t="e">
        <f>+#REF!</f>
        <v>#REF!</v>
      </c>
    </row>
    <row r="19" spans="1:29" ht="13.5" customHeight="1">
      <c r="A19" s="57"/>
      <c r="B19" s="101"/>
      <c r="C19" s="95"/>
      <c r="D19" s="97"/>
      <c r="E19" s="97"/>
      <c r="F19" s="102"/>
      <c r="G19" s="103"/>
      <c r="H19" s="104"/>
      <c r="I19" s="82"/>
      <c r="J19" s="105"/>
      <c r="K19" s="106"/>
      <c r="L19" s="103"/>
      <c r="M19" s="103"/>
      <c r="N19" s="107"/>
      <c r="Q19" s="101"/>
      <c r="R19" s="95"/>
      <c r="S19" s="97"/>
      <c r="T19" s="97"/>
      <c r="U19" s="102"/>
      <c r="V19" s="103"/>
      <c r="W19" s="104"/>
      <c r="X19" s="82"/>
      <c r="Y19" s="105"/>
      <c r="Z19" s="106"/>
      <c r="AA19" s="103"/>
      <c r="AB19" s="103"/>
      <c r="AC19" s="107"/>
    </row>
    <row r="20" spans="1:29" ht="21" customHeight="1">
      <c r="A20" s="65"/>
      <c r="B20" s="94"/>
      <c r="C20" s="108" t="s">
        <v>9</v>
      </c>
      <c r="D20" s="108"/>
      <c r="E20" s="108"/>
      <c r="F20" s="98"/>
      <c r="G20" s="98"/>
      <c r="H20" s="96"/>
      <c r="I20" s="98"/>
      <c r="J20" s="98"/>
      <c r="K20" s="96"/>
      <c r="L20" s="99"/>
      <c r="M20" s="99"/>
      <c r="N20" s="100" t="e">
        <f>+#REF!</f>
        <v>#REF!</v>
      </c>
      <c r="Q20" s="94"/>
      <c r="R20" s="108" t="s">
        <v>9</v>
      </c>
      <c r="S20" s="108"/>
      <c r="T20" s="108"/>
      <c r="U20" s="98"/>
      <c r="V20" s="98"/>
      <c r="W20" s="96"/>
      <c r="X20" s="98"/>
      <c r="Y20" s="98"/>
      <c r="Z20" s="96"/>
      <c r="AA20" s="99"/>
      <c r="AB20" s="99"/>
      <c r="AC20" s="100" t="e">
        <f>+#REF!</f>
        <v>#REF!</v>
      </c>
    </row>
    <row r="21" spans="1:29" ht="13.5" customHeight="1" thickBot="1">
      <c r="A21" s="65"/>
      <c r="B21" s="109"/>
      <c r="C21" s="95"/>
      <c r="D21" s="95"/>
      <c r="E21" s="95"/>
      <c r="F21" s="110"/>
      <c r="G21" s="109"/>
      <c r="H21" s="111"/>
      <c r="I21" s="68"/>
      <c r="J21" s="76"/>
      <c r="K21" s="77"/>
      <c r="L21" s="109"/>
      <c r="M21" s="109"/>
      <c r="N21" s="93"/>
      <c r="Q21" s="109"/>
      <c r="R21" s="95"/>
      <c r="S21" s="95"/>
      <c r="T21" s="95"/>
      <c r="U21" s="110"/>
      <c r="V21" s="109"/>
      <c r="W21" s="111"/>
      <c r="X21" s="68"/>
      <c r="Y21" s="76"/>
      <c r="Z21" s="77"/>
      <c r="AA21" s="109"/>
      <c r="AB21" s="109"/>
      <c r="AC21" s="93"/>
    </row>
    <row r="22" spans="1:29" ht="24" customHeight="1" thickTop="1" thickBot="1">
      <c r="A22" s="65"/>
      <c r="B22" s="76"/>
      <c r="C22" s="2"/>
      <c r="D22" s="2"/>
      <c r="E22" s="112" t="s">
        <v>10</v>
      </c>
      <c r="F22" s="113"/>
      <c r="G22" s="113"/>
      <c r="H22" s="111"/>
      <c r="I22" s="68"/>
      <c r="J22" s="50" t="e">
        <f>+#REF!</f>
        <v>#REF!</v>
      </c>
      <c r="K22" s="77"/>
      <c r="L22" s="114"/>
      <c r="M22" s="91"/>
      <c r="N22" s="92" t="e">
        <f>SUM(N18:N20)</f>
        <v>#REF!</v>
      </c>
      <c r="Q22" s="76"/>
      <c r="R22" s="2"/>
      <c r="S22" s="2"/>
      <c r="T22" s="112" t="s">
        <v>10</v>
      </c>
      <c r="U22" s="113"/>
      <c r="V22" s="113"/>
      <c r="W22" s="111"/>
      <c r="X22" s="68"/>
      <c r="Y22" s="50" t="e">
        <f>+#REF!</f>
        <v>#REF!</v>
      </c>
      <c r="Z22" s="77"/>
      <c r="AA22" s="114"/>
      <c r="AB22" s="91"/>
      <c r="AC22" s="92" t="e">
        <f>SUM(AC18:AC20)</f>
        <v>#REF!</v>
      </c>
    </row>
    <row r="23" spans="1:29" ht="21" customHeight="1" thickTop="1">
      <c r="A23" s="65"/>
      <c r="B23" s="76"/>
      <c r="C23" s="2"/>
      <c r="D23" s="2"/>
      <c r="E23" s="2"/>
      <c r="F23" s="81"/>
      <c r="G23" s="76"/>
      <c r="H23" s="3"/>
      <c r="I23" s="68"/>
      <c r="J23" s="76"/>
      <c r="K23" s="77"/>
      <c r="L23" s="76"/>
      <c r="M23" s="76"/>
      <c r="N23" s="93"/>
      <c r="Q23" s="76"/>
      <c r="R23" s="2"/>
      <c r="S23" s="2"/>
      <c r="T23" s="2"/>
      <c r="U23" s="81"/>
      <c r="V23" s="76"/>
      <c r="W23" s="3"/>
      <c r="X23" s="68"/>
      <c r="Y23" s="76"/>
      <c r="Z23" s="77"/>
      <c r="AA23" s="76"/>
      <c r="AB23" s="76"/>
      <c r="AC23" s="93"/>
    </row>
    <row r="24" spans="1:29" ht="21" customHeight="1">
      <c r="A24" s="115"/>
      <c r="B24" s="116"/>
      <c r="C24" s="117" t="s">
        <v>11</v>
      </c>
      <c r="D24" s="117"/>
      <c r="E24" s="117"/>
      <c r="F24" s="117"/>
      <c r="G24" s="118"/>
      <c r="H24" s="119"/>
      <c r="I24" s="120"/>
      <c r="J24" s="120"/>
      <c r="K24" s="120"/>
      <c r="L24" s="118"/>
      <c r="M24" s="121"/>
      <c r="N24" s="122" t="e">
        <f>+#REF!</f>
        <v>#REF!</v>
      </c>
      <c r="Q24" s="116"/>
      <c r="R24" s="117" t="s">
        <v>11</v>
      </c>
      <c r="S24" s="117"/>
      <c r="T24" s="117"/>
      <c r="U24" s="117"/>
      <c r="V24" s="118"/>
      <c r="W24" s="119"/>
      <c r="X24" s="120"/>
      <c r="Y24" s="120"/>
      <c r="Z24" s="120"/>
      <c r="AA24" s="118"/>
      <c r="AB24" s="121"/>
      <c r="AC24" s="122" t="e">
        <f>+#REF!</f>
        <v>#REF!</v>
      </c>
    </row>
    <row r="25" spans="1:29" ht="13.5" customHeight="1">
      <c r="A25" s="115"/>
      <c r="B25" s="123"/>
      <c r="C25" s="95"/>
      <c r="D25" s="95"/>
      <c r="E25" s="95"/>
      <c r="F25" s="95"/>
      <c r="G25" s="124"/>
      <c r="H25" s="104"/>
      <c r="I25" s="82"/>
      <c r="J25" s="61"/>
      <c r="K25" s="62"/>
      <c r="L25" s="124"/>
      <c r="M25" s="125"/>
      <c r="N25" s="107"/>
      <c r="Q25" s="123"/>
      <c r="R25" s="95"/>
      <c r="S25" s="95"/>
      <c r="T25" s="95"/>
      <c r="U25" s="95"/>
      <c r="V25" s="124"/>
      <c r="W25" s="104"/>
      <c r="X25" s="82"/>
      <c r="Y25" s="61"/>
      <c r="Z25" s="62"/>
      <c r="AA25" s="124"/>
      <c r="AB25" s="125"/>
      <c r="AC25" s="107"/>
    </row>
    <row r="26" spans="1:29" ht="21" customHeight="1">
      <c r="A26" s="65"/>
      <c r="B26" s="116"/>
      <c r="C26" s="117" t="s">
        <v>12</v>
      </c>
      <c r="D26" s="117"/>
      <c r="E26" s="117"/>
      <c r="F26" s="117"/>
      <c r="G26" s="118"/>
      <c r="H26" s="119"/>
      <c r="I26" s="120"/>
      <c r="J26" s="120"/>
      <c r="K26" s="120"/>
      <c r="L26" s="118"/>
      <c r="M26" s="121"/>
      <c r="N26" s="122" t="e">
        <f>+#REF!</f>
        <v>#REF!</v>
      </c>
      <c r="Q26" s="116"/>
      <c r="R26" s="117" t="s">
        <v>12</v>
      </c>
      <c r="S26" s="117"/>
      <c r="T26" s="117"/>
      <c r="U26" s="117"/>
      <c r="V26" s="118"/>
      <c r="W26" s="119"/>
      <c r="X26" s="120"/>
      <c r="Y26" s="120"/>
      <c r="Z26" s="120"/>
      <c r="AA26" s="118"/>
      <c r="AB26" s="121"/>
      <c r="AC26" s="122" t="e">
        <f>+#REF!</f>
        <v>#REF!</v>
      </c>
    </row>
    <row r="27" spans="1:29" ht="13.5" customHeight="1">
      <c r="A27" s="115"/>
      <c r="B27" s="126"/>
      <c r="C27" s="2"/>
      <c r="D27" s="2"/>
      <c r="E27" s="2"/>
      <c r="F27" s="2"/>
      <c r="G27" s="61"/>
      <c r="H27" s="127"/>
      <c r="I27" s="82"/>
      <c r="J27" s="61"/>
      <c r="K27" s="62"/>
      <c r="L27" s="61"/>
      <c r="M27" s="61"/>
      <c r="N27" s="93"/>
      <c r="Q27" s="126"/>
      <c r="R27" s="2"/>
      <c r="S27" s="2"/>
      <c r="T27" s="2"/>
      <c r="U27" s="2"/>
      <c r="V27" s="61"/>
      <c r="W27" s="127"/>
      <c r="X27" s="82"/>
      <c r="Y27" s="61"/>
      <c r="Z27" s="62"/>
      <c r="AA27" s="61"/>
      <c r="AB27" s="61"/>
      <c r="AC27" s="93"/>
    </row>
    <row r="28" spans="1:29" ht="21" customHeight="1">
      <c r="A28" s="115"/>
      <c r="B28" s="126"/>
      <c r="C28" s="2"/>
      <c r="D28" s="86" t="s">
        <v>13</v>
      </c>
      <c r="E28" s="87"/>
      <c r="F28" s="88"/>
      <c r="G28" s="89"/>
      <c r="H28" s="90"/>
      <c r="I28" s="87"/>
      <c r="J28" s="87"/>
      <c r="K28" s="87"/>
      <c r="L28" s="89"/>
      <c r="M28" s="91"/>
      <c r="N28" s="128" t="e">
        <f>N24+N26</f>
        <v>#REF!</v>
      </c>
      <c r="Q28" s="126"/>
      <c r="R28" s="2"/>
      <c r="S28" s="86" t="s">
        <v>13</v>
      </c>
      <c r="T28" s="87"/>
      <c r="U28" s="88"/>
      <c r="V28" s="89"/>
      <c r="W28" s="90"/>
      <c r="X28" s="87"/>
      <c r="Y28" s="87"/>
      <c r="Z28" s="87"/>
      <c r="AA28" s="89"/>
      <c r="AB28" s="91"/>
      <c r="AC28" s="128" t="e">
        <f>AC24+AC26</f>
        <v>#REF!</v>
      </c>
    </row>
    <row r="29" spans="1:29" ht="21" customHeight="1">
      <c r="A29" s="65"/>
      <c r="B29" s="76"/>
      <c r="C29" s="2"/>
      <c r="D29" s="2"/>
      <c r="E29" s="2"/>
      <c r="F29" s="81"/>
      <c r="G29" s="76"/>
      <c r="H29" s="3"/>
      <c r="I29" s="82"/>
      <c r="J29" s="61"/>
      <c r="K29" s="62"/>
      <c r="L29" s="76"/>
      <c r="M29" s="76"/>
      <c r="N29" s="93"/>
      <c r="Q29" s="76"/>
      <c r="R29" s="2"/>
      <c r="S29" s="2"/>
      <c r="T29" s="2"/>
      <c r="U29" s="81"/>
      <c r="V29" s="76"/>
      <c r="W29" s="3"/>
      <c r="X29" s="82"/>
      <c r="Y29" s="61"/>
      <c r="Z29" s="62"/>
      <c r="AA29" s="76"/>
      <c r="AB29" s="76"/>
      <c r="AC29" s="93"/>
    </row>
    <row r="30" spans="1:29" ht="21" customHeight="1">
      <c r="A30" s="57"/>
      <c r="B30" s="94"/>
      <c r="C30" s="95" t="s">
        <v>14</v>
      </c>
      <c r="D30" s="96"/>
      <c r="E30" s="97"/>
      <c r="F30" s="98"/>
      <c r="G30" s="98"/>
      <c r="H30" s="96"/>
      <c r="I30" s="98"/>
      <c r="J30" s="98"/>
      <c r="K30" s="96"/>
      <c r="L30" s="99"/>
      <c r="M30" s="99"/>
      <c r="N30" s="100" t="e">
        <f>+#REF!</f>
        <v>#REF!</v>
      </c>
      <c r="Q30" s="94"/>
      <c r="R30" s="95" t="s">
        <v>14</v>
      </c>
      <c r="S30" s="96"/>
      <c r="T30" s="97"/>
      <c r="U30" s="98"/>
      <c r="V30" s="98"/>
      <c r="W30" s="96"/>
      <c r="X30" s="98"/>
      <c r="Y30" s="98"/>
      <c r="Z30" s="96"/>
      <c r="AA30" s="99"/>
      <c r="AB30" s="99"/>
      <c r="AC30" s="100" t="e">
        <f>+#REF!</f>
        <v>#REF!</v>
      </c>
    </row>
    <row r="31" spans="1:29" ht="13.5" customHeight="1">
      <c r="A31" s="57"/>
      <c r="B31" s="101"/>
      <c r="C31" s="95"/>
      <c r="D31" s="97"/>
      <c r="E31" s="97"/>
      <c r="F31" s="102"/>
      <c r="G31" s="103"/>
      <c r="H31" s="104"/>
      <c r="I31" s="82"/>
      <c r="J31" s="61"/>
      <c r="K31" s="62"/>
      <c r="L31" s="103"/>
      <c r="M31" s="103"/>
      <c r="N31" s="107"/>
      <c r="Q31" s="101"/>
      <c r="R31" s="95"/>
      <c r="S31" s="97"/>
      <c r="T31" s="97"/>
      <c r="U31" s="102"/>
      <c r="V31" s="103"/>
      <c r="W31" s="104"/>
      <c r="X31" s="82"/>
      <c r="Y31" s="61"/>
      <c r="Z31" s="62"/>
      <c r="AA31" s="103"/>
      <c r="AB31" s="103"/>
      <c r="AC31" s="107"/>
    </row>
    <row r="32" spans="1:29" ht="21" customHeight="1">
      <c r="A32" s="65"/>
      <c r="B32" s="94"/>
      <c r="C32" s="108" t="s">
        <v>15</v>
      </c>
      <c r="D32" s="108"/>
      <c r="E32" s="108"/>
      <c r="F32" s="98"/>
      <c r="G32" s="98"/>
      <c r="H32" s="96"/>
      <c r="I32" s="98"/>
      <c r="J32" s="98"/>
      <c r="K32" s="96"/>
      <c r="L32" s="99"/>
      <c r="M32" s="99"/>
      <c r="N32" s="100" t="e">
        <f>+#REF!</f>
        <v>#REF!</v>
      </c>
      <c r="Q32" s="94"/>
      <c r="R32" s="108" t="s">
        <v>15</v>
      </c>
      <c r="S32" s="108"/>
      <c r="T32" s="108"/>
      <c r="U32" s="98"/>
      <c r="V32" s="98"/>
      <c r="W32" s="96"/>
      <c r="X32" s="98"/>
      <c r="Y32" s="98"/>
      <c r="Z32" s="96"/>
      <c r="AA32" s="99"/>
      <c r="AB32" s="99"/>
      <c r="AC32" s="100" t="e">
        <f>+#REF!</f>
        <v>#REF!</v>
      </c>
    </row>
    <row r="33" spans="1:29" ht="13.5" customHeight="1" thickBot="1">
      <c r="A33" s="65"/>
      <c r="B33" s="109"/>
      <c r="C33" s="95"/>
      <c r="D33" s="95"/>
      <c r="E33" s="95"/>
      <c r="F33" s="110"/>
      <c r="G33" s="109"/>
      <c r="H33" s="111"/>
      <c r="I33" s="82"/>
      <c r="J33" s="61"/>
      <c r="K33" s="62"/>
      <c r="L33" s="109"/>
      <c r="M33" s="97"/>
      <c r="N33" s="93"/>
      <c r="Q33" s="109"/>
      <c r="R33" s="95"/>
      <c r="S33" s="95"/>
      <c r="T33" s="95"/>
      <c r="U33" s="110"/>
      <c r="V33" s="109"/>
      <c r="W33" s="111"/>
      <c r="X33" s="82"/>
      <c r="Y33" s="61"/>
      <c r="Z33" s="62"/>
      <c r="AA33" s="109"/>
      <c r="AB33" s="97"/>
      <c r="AC33" s="93"/>
    </row>
    <row r="34" spans="1:29" ht="24" customHeight="1" thickTop="1" thickBot="1">
      <c r="A34" s="65"/>
      <c r="B34" s="76"/>
      <c r="C34" s="2"/>
      <c r="D34" s="2"/>
      <c r="E34" s="112" t="s">
        <v>16</v>
      </c>
      <c r="F34" s="113"/>
      <c r="G34" s="113"/>
      <c r="H34" s="111"/>
      <c r="I34" s="129"/>
      <c r="J34" s="50" t="e">
        <f>+#REF!</f>
        <v>#REF!</v>
      </c>
      <c r="K34" s="106"/>
      <c r="L34" s="114"/>
      <c r="M34" s="91"/>
      <c r="N34" s="92" t="e">
        <f>N30+N32</f>
        <v>#REF!</v>
      </c>
      <c r="Q34" s="76"/>
      <c r="R34" s="2"/>
      <c r="S34" s="2"/>
      <c r="T34" s="112" t="s">
        <v>16</v>
      </c>
      <c r="U34" s="113"/>
      <c r="V34" s="113"/>
      <c r="W34" s="111"/>
      <c r="X34" s="129"/>
      <c r="Y34" s="50" t="e">
        <f>+#REF!</f>
        <v>#REF!</v>
      </c>
      <c r="Z34" s="106"/>
      <c r="AA34" s="114"/>
      <c r="AB34" s="91"/>
      <c r="AC34" s="92" t="e">
        <f>AC30+AC32</f>
        <v>#REF!</v>
      </c>
    </row>
    <row r="35" spans="1:29" ht="21" customHeight="1" thickTop="1">
      <c r="A35" s="65"/>
      <c r="B35" s="76"/>
      <c r="C35" s="2"/>
      <c r="D35" s="2"/>
      <c r="E35" s="2"/>
      <c r="F35" s="81" t="s">
        <v>17</v>
      </c>
      <c r="G35" s="76"/>
      <c r="H35" s="3"/>
      <c r="I35" s="68"/>
      <c r="J35" s="76"/>
      <c r="K35" s="77"/>
      <c r="L35" s="76"/>
      <c r="M35" s="76"/>
      <c r="N35" s="93"/>
      <c r="Q35" s="76"/>
      <c r="R35" s="2"/>
      <c r="S35" s="2"/>
      <c r="T35" s="2"/>
      <c r="U35" s="81" t="s">
        <v>17</v>
      </c>
      <c r="V35" s="76"/>
      <c r="W35" s="3"/>
      <c r="X35" s="68"/>
      <c r="Y35" s="76"/>
      <c r="Z35" s="77"/>
      <c r="AA35" s="76"/>
      <c r="AB35" s="76"/>
      <c r="AC35" s="93"/>
    </row>
    <row r="36" spans="1:29" ht="21" customHeight="1">
      <c r="A36" s="115"/>
      <c r="B36" s="116"/>
      <c r="C36" s="117" t="s">
        <v>18</v>
      </c>
      <c r="D36" s="117"/>
      <c r="E36" s="117"/>
      <c r="F36" s="117"/>
      <c r="G36" s="118"/>
      <c r="H36" s="119"/>
      <c r="I36" s="120"/>
      <c r="J36" s="120"/>
      <c r="K36" s="120"/>
      <c r="L36" s="118"/>
      <c r="M36" s="121"/>
      <c r="N36" s="122" t="e">
        <f>+#REF!</f>
        <v>#REF!</v>
      </c>
      <c r="Q36" s="116"/>
      <c r="R36" s="117" t="s">
        <v>18</v>
      </c>
      <c r="S36" s="117"/>
      <c r="T36" s="117"/>
      <c r="U36" s="117"/>
      <c r="V36" s="118"/>
      <c r="W36" s="119"/>
      <c r="X36" s="120"/>
      <c r="Y36" s="120"/>
      <c r="Z36" s="120"/>
      <c r="AA36" s="118"/>
      <c r="AB36" s="121"/>
      <c r="AC36" s="122" t="e">
        <f>+#REF!</f>
        <v>#REF!</v>
      </c>
    </row>
    <row r="37" spans="1:29" ht="13.5" customHeight="1">
      <c r="A37" s="115"/>
      <c r="B37" s="123"/>
      <c r="C37" s="95"/>
      <c r="D37" s="95"/>
      <c r="E37" s="95"/>
      <c r="F37" s="95"/>
      <c r="G37" s="124"/>
      <c r="H37" s="104"/>
      <c r="I37" s="130"/>
      <c r="J37" s="76"/>
      <c r="K37" s="77"/>
      <c r="L37" s="124"/>
      <c r="M37" s="125"/>
      <c r="N37" s="107"/>
      <c r="Q37" s="123"/>
      <c r="R37" s="95"/>
      <c r="S37" s="95"/>
      <c r="T37" s="95"/>
      <c r="U37" s="95"/>
      <c r="V37" s="124"/>
      <c r="W37" s="104"/>
      <c r="X37" s="130"/>
      <c r="Y37" s="76"/>
      <c r="Z37" s="77"/>
      <c r="AA37" s="124"/>
      <c r="AB37" s="125"/>
      <c r="AC37" s="107"/>
    </row>
    <row r="38" spans="1:29" ht="21" customHeight="1">
      <c r="A38" s="65"/>
      <c r="B38" s="116"/>
      <c r="C38" s="117" t="s">
        <v>19</v>
      </c>
      <c r="D38" s="117"/>
      <c r="E38" s="117"/>
      <c r="F38" s="120"/>
      <c r="G38" s="118"/>
      <c r="H38" s="119"/>
      <c r="I38" s="120"/>
      <c r="J38" s="120"/>
      <c r="K38" s="120"/>
      <c r="L38" s="118"/>
      <c r="M38" s="121"/>
      <c r="N38" s="122" t="e">
        <f>+#REF!</f>
        <v>#REF!</v>
      </c>
      <c r="Q38" s="116"/>
      <c r="R38" s="117" t="s">
        <v>19</v>
      </c>
      <c r="S38" s="117"/>
      <c r="T38" s="117"/>
      <c r="U38" s="120"/>
      <c r="V38" s="118"/>
      <c r="W38" s="119"/>
      <c r="X38" s="120"/>
      <c r="Y38" s="120"/>
      <c r="Z38" s="120"/>
      <c r="AA38" s="118"/>
      <c r="AB38" s="121"/>
      <c r="AC38" s="122" t="e">
        <f>+#REF!</f>
        <v>#REF!</v>
      </c>
    </row>
    <row r="39" spans="1:29" ht="13.5" customHeight="1">
      <c r="A39" s="115"/>
      <c r="B39" s="126"/>
      <c r="C39" s="2"/>
      <c r="D39" s="2"/>
      <c r="E39" s="2"/>
      <c r="F39" s="2"/>
      <c r="G39" s="61"/>
      <c r="H39" s="127"/>
      <c r="I39" s="130"/>
      <c r="J39" s="76"/>
      <c r="K39" s="77"/>
      <c r="L39" s="61"/>
      <c r="M39" s="61"/>
      <c r="N39" s="93"/>
      <c r="Q39" s="126"/>
      <c r="R39" s="2"/>
      <c r="S39" s="2"/>
      <c r="T39" s="2"/>
      <c r="U39" s="2"/>
      <c r="V39" s="61"/>
      <c r="W39" s="127"/>
      <c r="X39" s="130"/>
      <c r="Y39" s="76"/>
      <c r="Z39" s="77"/>
      <c r="AA39" s="61"/>
      <c r="AB39" s="61"/>
      <c r="AC39" s="93"/>
    </row>
    <row r="40" spans="1:29" ht="24" customHeight="1">
      <c r="A40" s="115"/>
      <c r="B40" s="126"/>
      <c r="C40" s="85"/>
      <c r="D40" s="86" t="s">
        <v>20</v>
      </c>
      <c r="E40" s="87"/>
      <c r="F40" s="88"/>
      <c r="G40" s="89"/>
      <c r="H40" s="90"/>
      <c r="I40" s="87"/>
      <c r="J40" s="87"/>
      <c r="K40" s="87"/>
      <c r="L40" s="89"/>
      <c r="M40" s="91"/>
      <c r="N40" s="128" t="e">
        <f>N36+N38</f>
        <v>#REF!</v>
      </c>
      <c r="Q40" s="126"/>
      <c r="R40" s="85"/>
      <c r="S40" s="86" t="s">
        <v>20</v>
      </c>
      <c r="T40" s="87"/>
      <c r="U40" s="88"/>
      <c r="V40" s="89"/>
      <c r="W40" s="90"/>
      <c r="X40" s="87"/>
      <c r="Y40" s="87"/>
      <c r="Z40" s="87"/>
      <c r="AA40" s="89"/>
      <c r="AB40" s="91"/>
      <c r="AC40" s="128" t="e">
        <f>AC36+AC38</f>
        <v>#REF!</v>
      </c>
    </row>
    <row r="41" spans="1:29" ht="21" customHeight="1">
      <c r="A41" s="115"/>
      <c r="B41" s="126"/>
      <c r="C41" s="2"/>
      <c r="D41" s="2"/>
      <c r="E41" s="2"/>
      <c r="F41" s="2"/>
      <c r="G41" s="61"/>
      <c r="H41" s="127"/>
      <c r="I41" s="82"/>
      <c r="J41" s="61"/>
      <c r="K41" s="131"/>
      <c r="L41" s="61"/>
      <c r="M41" s="61"/>
      <c r="N41" s="132"/>
      <c r="Q41" s="126"/>
      <c r="R41" s="2"/>
      <c r="S41" s="2"/>
      <c r="T41" s="2"/>
      <c r="U41" s="2"/>
      <c r="V41" s="61"/>
      <c r="W41" s="127"/>
      <c r="X41" s="82"/>
      <c r="Y41" s="61"/>
      <c r="Z41" s="131"/>
      <c r="AA41" s="61"/>
      <c r="AB41" s="61"/>
      <c r="AC41" s="132"/>
    </row>
    <row r="42" spans="1:29" ht="21" customHeight="1">
      <c r="A42" s="57"/>
      <c r="B42" s="94"/>
      <c r="C42" s="133" t="s">
        <v>21</v>
      </c>
      <c r="D42" s="133"/>
      <c r="E42" s="134"/>
      <c r="F42" s="135" t="e">
        <f>+#REF!</f>
        <v>#REF!</v>
      </c>
      <c r="G42" s="136"/>
      <c r="H42" s="96" t="s">
        <v>22</v>
      </c>
      <c r="I42" s="137"/>
      <c r="J42" s="136"/>
      <c r="K42" s="138"/>
      <c r="L42" s="139"/>
      <c r="M42" s="139"/>
      <c r="N42" s="140"/>
      <c r="Q42" s="94"/>
      <c r="R42" s="133" t="s">
        <v>21</v>
      </c>
      <c r="S42" s="133"/>
      <c r="T42" s="134"/>
      <c r="U42" s="135" t="e">
        <f>+#REF!</f>
        <v>#REF!</v>
      </c>
      <c r="V42" s="136"/>
      <c r="W42" s="96" t="s">
        <v>22</v>
      </c>
      <c r="X42" s="137"/>
      <c r="Y42" s="136"/>
      <c r="Z42" s="138"/>
      <c r="AA42" s="139"/>
      <c r="AB42" s="139"/>
      <c r="AC42" s="140"/>
    </row>
    <row r="43" spans="1:29" ht="13.5" customHeight="1">
      <c r="A43" s="57"/>
      <c r="B43" s="141"/>
      <c r="C43" s="141"/>
      <c r="D43" s="142"/>
      <c r="E43" s="142"/>
      <c r="F43" s="10"/>
      <c r="G43" s="143"/>
      <c r="H43" s="144"/>
      <c r="I43" s="130"/>
      <c r="J43" s="76"/>
      <c r="K43" s="77"/>
      <c r="L43" s="145"/>
      <c r="M43" s="146"/>
      <c r="N43" s="147"/>
      <c r="Q43" s="141"/>
      <c r="R43" s="141"/>
      <c r="S43" s="142"/>
      <c r="T43" s="142"/>
      <c r="U43" s="10"/>
      <c r="V43" s="143"/>
      <c r="W43" s="144"/>
      <c r="X43" s="130"/>
      <c r="Y43" s="76"/>
      <c r="Z43" s="77"/>
      <c r="AA43" s="145"/>
      <c r="AB43" s="146"/>
      <c r="AC43" s="147"/>
    </row>
    <row r="44" spans="1:29" ht="21" customHeight="1">
      <c r="A44" s="57"/>
      <c r="B44" s="94"/>
      <c r="C44" s="134" t="s">
        <v>23</v>
      </c>
      <c r="D44" s="134"/>
      <c r="E44" s="134"/>
      <c r="F44" s="135" t="e">
        <f>+#REF!</f>
        <v>#REF!</v>
      </c>
      <c r="G44" s="136"/>
      <c r="H44" s="96" t="s">
        <v>22</v>
      </c>
      <c r="I44" s="137"/>
      <c r="J44" s="136"/>
      <c r="K44" s="138"/>
      <c r="L44" s="139"/>
      <c r="M44" s="139"/>
      <c r="N44" s="140"/>
      <c r="Q44" s="94"/>
      <c r="R44" s="134" t="s">
        <v>23</v>
      </c>
      <c r="S44" s="134"/>
      <c r="T44" s="134"/>
      <c r="U44" s="135" t="e">
        <f>+#REF!</f>
        <v>#REF!</v>
      </c>
      <c r="V44" s="136"/>
      <c r="W44" s="96" t="s">
        <v>22</v>
      </c>
      <c r="X44" s="137"/>
      <c r="Y44" s="136"/>
      <c r="Z44" s="138"/>
      <c r="AA44" s="139"/>
      <c r="AB44" s="139"/>
      <c r="AC44" s="140"/>
    </row>
    <row r="45" spans="1:29" ht="13.5" customHeight="1">
      <c r="A45" s="115"/>
      <c r="B45" s="148"/>
      <c r="C45" s="148"/>
      <c r="D45" s="149"/>
      <c r="E45" s="2"/>
      <c r="F45" s="2"/>
      <c r="G45" s="61"/>
      <c r="H45" s="61"/>
      <c r="I45" s="150"/>
      <c r="J45" s="151"/>
      <c r="K45" s="152"/>
      <c r="L45" s="61"/>
      <c r="M45" s="153"/>
      <c r="N45" s="154"/>
      <c r="Q45" s="148"/>
      <c r="R45" s="148"/>
      <c r="S45" s="149"/>
      <c r="T45" s="2"/>
      <c r="U45" s="2"/>
      <c r="V45" s="61"/>
      <c r="W45" s="61"/>
      <c r="X45" s="150"/>
      <c r="Y45" s="151"/>
      <c r="Z45" s="152"/>
      <c r="AA45" s="61"/>
      <c r="AB45" s="153"/>
      <c r="AC45" s="154"/>
    </row>
    <row r="46" spans="1:29" ht="21" customHeight="1">
      <c r="A46" s="57"/>
      <c r="B46" s="94"/>
      <c r="C46" s="133" t="s">
        <v>24</v>
      </c>
      <c r="D46" s="155"/>
      <c r="E46" s="134"/>
      <c r="F46" s="98"/>
      <c r="G46" s="98"/>
      <c r="H46" s="96" t="s">
        <v>22</v>
      </c>
      <c r="I46" s="98"/>
      <c r="J46" s="98"/>
      <c r="K46" s="96"/>
      <c r="L46" s="99"/>
      <c r="M46" s="99"/>
      <c r="N46" s="156" t="e">
        <f>+#REF!</f>
        <v>#REF!</v>
      </c>
      <c r="Q46" s="94"/>
      <c r="R46" s="133" t="s">
        <v>24</v>
      </c>
      <c r="S46" s="155"/>
      <c r="T46" s="134"/>
      <c r="U46" s="98"/>
      <c r="V46" s="98"/>
      <c r="W46" s="96" t="s">
        <v>22</v>
      </c>
      <c r="X46" s="98"/>
      <c r="Y46" s="98"/>
      <c r="Z46" s="96"/>
      <c r="AA46" s="99"/>
      <c r="AB46" s="99"/>
      <c r="AC46" s="156" t="e">
        <f>+#REF!</f>
        <v>#REF!</v>
      </c>
    </row>
    <row r="47" spans="1:29" ht="13.5" customHeight="1">
      <c r="A47" s="57"/>
      <c r="B47" s="141"/>
      <c r="C47" s="141"/>
      <c r="D47" s="142"/>
      <c r="E47" s="142"/>
      <c r="F47" s="10"/>
      <c r="G47" s="143"/>
      <c r="H47" s="145"/>
      <c r="I47" s="130"/>
      <c r="J47" s="76"/>
      <c r="K47" s="77"/>
      <c r="L47" s="145"/>
      <c r="M47" s="139"/>
      <c r="N47" s="107"/>
      <c r="Q47" s="141"/>
      <c r="R47" s="141"/>
      <c r="S47" s="142"/>
      <c r="T47" s="142"/>
      <c r="U47" s="10"/>
      <c r="V47" s="143"/>
      <c r="W47" s="145"/>
      <c r="X47" s="130"/>
      <c r="Y47" s="76"/>
      <c r="Z47" s="77"/>
      <c r="AA47" s="145"/>
      <c r="AB47" s="139"/>
      <c r="AC47" s="107"/>
    </row>
    <row r="48" spans="1:29" ht="21" customHeight="1">
      <c r="A48" s="57"/>
      <c r="B48" s="94"/>
      <c r="C48" s="134" t="s">
        <v>25</v>
      </c>
      <c r="D48" s="134"/>
      <c r="E48" s="134"/>
      <c r="F48" s="98"/>
      <c r="G48" s="98"/>
      <c r="H48" s="96" t="s">
        <v>22</v>
      </c>
      <c r="I48" s="98"/>
      <c r="J48" s="98"/>
      <c r="K48" s="96"/>
      <c r="L48" s="99"/>
      <c r="M48" s="99"/>
      <c r="N48" s="156" t="e">
        <f>+#REF!</f>
        <v>#REF!</v>
      </c>
      <c r="Q48" s="94"/>
      <c r="R48" s="134" t="s">
        <v>25</v>
      </c>
      <c r="S48" s="134"/>
      <c r="T48" s="134"/>
      <c r="U48" s="98"/>
      <c r="V48" s="98"/>
      <c r="W48" s="96" t="s">
        <v>22</v>
      </c>
      <c r="X48" s="98"/>
      <c r="Y48" s="98"/>
      <c r="Z48" s="96"/>
      <c r="AA48" s="99"/>
      <c r="AB48" s="99"/>
      <c r="AC48" s="156" t="e">
        <f>+#REF!</f>
        <v>#REF!</v>
      </c>
    </row>
    <row r="49" spans="1:29" ht="13.5" customHeight="1" thickBot="1">
      <c r="A49" s="57"/>
      <c r="B49" s="141"/>
      <c r="C49" s="141"/>
      <c r="D49" s="157"/>
      <c r="E49" s="157"/>
      <c r="F49" s="157"/>
      <c r="G49" s="105"/>
      <c r="H49" s="105"/>
      <c r="I49" s="129"/>
      <c r="J49" s="105"/>
      <c r="K49" s="106"/>
      <c r="L49" s="105"/>
      <c r="M49" s="139"/>
      <c r="N49" s="93"/>
      <c r="Q49" s="141"/>
      <c r="R49" s="141"/>
      <c r="S49" s="157"/>
      <c r="T49" s="157"/>
      <c r="U49" s="157"/>
      <c r="V49" s="105"/>
      <c r="W49" s="105"/>
      <c r="X49" s="129"/>
      <c r="Y49" s="105"/>
      <c r="Z49" s="106"/>
      <c r="AA49" s="105"/>
      <c r="AB49" s="139"/>
      <c r="AC49" s="93"/>
    </row>
    <row r="50" spans="1:29" ht="37.5" customHeight="1" thickTop="1" thickBot="1">
      <c r="A50" s="57"/>
      <c r="B50" s="141"/>
      <c r="C50" s="141"/>
      <c r="D50" s="158"/>
      <c r="E50" s="326" t="s">
        <v>26</v>
      </c>
      <c r="F50" s="326"/>
      <c r="G50" s="326"/>
      <c r="H50" s="105"/>
      <c r="I50" s="129"/>
      <c r="J50" s="50" t="e">
        <f>+#REF!</f>
        <v>#REF!</v>
      </c>
      <c r="K50" s="106"/>
      <c r="L50" s="159"/>
      <c r="M50" s="160"/>
      <c r="N50" s="128" t="e">
        <f>N46+N48</f>
        <v>#REF!</v>
      </c>
      <c r="O50" s="161"/>
      <c r="Q50" s="141"/>
      <c r="R50" s="141"/>
      <c r="S50" s="158"/>
      <c r="T50" s="326" t="s">
        <v>26</v>
      </c>
      <c r="U50" s="326"/>
      <c r="V50" s="326"/>
      <c r="W50" s="105"/>
      <c r="X50" s="129"/>
      <c r="Y50" s="50" t="e">
        <f>+#REF!</f>
        <v>#REF!</v>
      </c>
      <c r="Z50" s="106"/>
      <c r="AA50" s="159"/>
      <c r="AB50" s="160"/>
      <c r="AC50" s="128" t="e">
        <f>AC46+AC48</f>
        <v>#REF!</v>
      </c>
    </row>
    <row r="51" spans="1:29" ht="21" customHeight="1" thickTop="1">
      <c r="A51" s="57"/>
      <c r="B51" s="162"/>
      <c r="C51" s="162"/>
      <c r="D51" s="163"/>
      <c r="E51" s="163"/>
      <c r="F51" s="163"/>
      <c r="G51" s="164"/>
      <c r="H51" s="5"/>
      <c r="I51" s="60"/>
      <c r="J51" s="105"/>
      <c r="K51" s="106"/>
      <c r="L51" s="165"/>
      <c r="M51" s="164"/>
      <c r="N51" s="132"/>
      <c r="O51" s="161"/>
      <c r="Q51" s="162"/>
      <c r="R51" s="162"/>
      <c r="S51" s="163"/>
      <c r="T51" s="163"/>
      <c r="U51" s="163"/>
      <c r="V51" s="164"/>
      <c r="W51" s="5"/>
      <c r="X51" s="60"/>
      <c r="Y51" s="105"/>
      <c r="Z51" s="106"/>
      <c r="AA51" s="165"/>
      <c r="AB51" s="164"/>
      <c r="AC51" s="132"/>
    </row>
    <row r="52" spans="1:29" ht="15" customHeight="1" thickBot="1">
      <c r="A52" s="65"/>
      <c r="B52" s="327" t="s">
        <v>27</v>
      </c>
      <c r="C52" s="327"/>
      <c r="D52" s="327"/>
      <c r="E52" s="327"/>
      <c r="F52" s="327"/>
      <c r="G52" s="327"/>
      <c r="H52" s="166"/>
      <c r="I52" s="167"/>
      <c r="K52" s="168"/>
      <c r="L52" s="169"/>
      <c r="M52" s="169"/>
      <c r="N52" s="170"/>
      <c r="O52" s="161"/>
      <c r="Q52" s="327" t="s">
        <v>27</v>
      </c>
      <c r="R52" s="327"/>
      <c r="S52" s="327"/>
      <c r="T52" s="327"/>
      <c r="U52" s="327"/>
      <c r="V52" s="327"/>
      <c r="W52" s="166"/>
      <c r="X52" s="167"/>
      <c r="Z52" s="168"/>
      <c r="AA52" s="169"/>
      <c r="AB52" s="169"/>
      <c r="AC52" s="170"/>
    </row>
    <row r="53" spans="1:29" ht="30" customHeight="1" thickTop="1" thickBot="1">
      <c r="A53" s="65"/>
      <c r="B53" s="327"/>
      <c r="C53" s="327"/>
      <c r="D53" s="327"/>
      <c r="E53" s="327"/>
      <c r="F53" s="327"/>
      <c r="G53" s="327"/>
      <c r="H53" s="166"/>
      <c r="I53" s="167"/>
      <c r="J53" s="50" t="e">
        <f>SUM(J9:J50)</f>
        <v>#REF!</v>
      </c>
      <c r="K53" s="168"/>
      <c r="L53" s="169"/>
      <c r="M53" s="169"/>
      <c r="N53" s="171" t="e">
        <f>N40+N50</f>
        <v>#REF!</v>
      </c>
      <c r="Q53" s="327"/>
      <c r="R53" s="327"/>
      <c r="S53" s="327"/>
      <c r="T53" s="327"/>
      <c r="U53" s="327"/>
      <c r="V53" s="327"/>
      <c r="W53" s="166"/>
      <c r="X53" s="167"/>
      <c r="Y53" s="50" t="e">
        <f>SUM(Y9:Y50)</f>
        <v>#REF!</v>
      </c>
      <c r="Z53" s="168"/>
      <c r="AA53" s="169"/>
      <c r="AB53" s="169"/>
      <c r="AC53" s="171" t="e">
        <f>AC40+AC50</f>
        <v>#REF!</v>
      </c>
    </row>
    <row r="54" spans="1:29" ht="9" customHeight="1" thickTop="1">
      <c r="A54" s="65"/>
      <c r="B54" s="327"/>
      <c r="C54" s="327"/>
      <c r="D54" s="327"/>
      <c r="E54" s="327"/>
      <c r="F54" s="327"/>
      <c r="G54" s="327"/>
      <c r="H54" s="166"/>
      <c r="I54" s="167"/>
      <c r="J54" s="172"/>
      <c r="K54" s="168"/>
      <c r="L54" s="169"/>
      <c r="M54" s="169"/>
      <c r="N54" s="170"/>
      <c r="Q54" s="327"/>
      <c r="R54" s="327"/>
      <c r="S54" s="327"/>
      <c r="T54" s="327"/>
      <c r="U54" s="327"/>
      <c r="V54" s="327"/>
      <c r="W54" s="166"/>
      <c r="X54" s="167"/>
      <c r="Y54" s="172"/>
      <c r="Z54" s="168"/>
      <c r="AA54" s="169"/>
      <c r="AB54" s="169"/>
      <c r="AC54" s="170"/>
    </row>
    <row r="55" spans="1:29" ht="12" customHeight="1">
      <c r="A55" s="65"/>
      <c r="B55" s="327"/>
      <c r="C55" s="327"/>
      <c r="D55" s="327"/>
      <c r="E55" s="327"/>
      <c r="F55" s="327"/>
      <c r="G55" s="327"/>
      <c r="H55" s="173"/>
      <c r="I55" s="167"/>
      <c r="J55" s="174"/>
      <c r="K55" s="175"/>
      <c r="L55" s="176"/>
      <c r="M55" s="176"/>
      <c r="N55" s="177"/>
      <c r="Q55" s="327"/>
      <c r="R55" s="327"/>
      <c r="S55" s="327"/>
      <c r="T55" s="327"/>
      <c r="U55" s="327"/>
      <c r="V55" s="327"/>
      <c r="W55" s="173"/>
      <c r="X55" s="167"/>
      <c r="Y55" s="174"/>
      <c r="Z55" s="175"/>
      <c r="AA55" s="176"/>
      <c r="AB55" s="176"/>
      <c r="AC55" s="177"/>
    </row>
    <row r="56" spans="1:29" ht="7.5" customHeight="1">
      <c r="A56" s="65"/>
      <c r="B56" s="178"/>
      <c r="C56" s="178"/>
      <c r="D56" s="178"/>
      <c r="E56" s="178"/>
      <c r="F56" s="178"/>
      <c r="G56" s="178"/>
      <c r="H56" s="174"/>
      <c r="I56" s="179"/>
      <c r="J56" s="180"/>
      <c r="K56" s="181"/>
      <c r="L56" s="174"/>
      <c r="M56" s="174"/>
      <c r="N56" s="182"/>
      <c r="Q56" s="178"/>
      <c r="R56" s="178"/>
      <c r="S56" s="178"/>
      <c r="T56" s="178"/>
      <c r="U56" s="178"/>
      <c r="V56" s="178"/>
      <c r="W56" s="174"/>
      <c r="X56" s="179"/>
      <c r="Y56" s="180"/>
      <c r="Z56" s="181"/>
      <c r="AA56" s="174"/>
      <c r="AB56" s="174"/>
      <c r="AC56" s="182"/>
    </row>
    <row r="57" spans="1:29" ht="12" customHeight="1" thickBot="1">
      <c r="A57" s="141"/>
      <c r="B57" s="141"/>
      <c r="C57" s="141"/>
      <c r="D57" s="141"/>
      <c r="E57" s="141"/>
      <c r="F57" s="141"/>
      <c r="G57" s="141"/>
      <c r="H57" s="141"/>
      <c r="I57" s="141"/>
      <c r="J57" s="141"/>
      <c r="K57" s="141"/>
      <c r="L57" s="141"/>
      <c r="M57" s="141"/>
      <c r="N57" s="141"/>
      <c r="Q57" s="141"/>
      <c r="R57" s="141"/>
      <c r="S57" s="141"/>
      <c r="T57" s="141"/>
      <c r="U57" s="141"/>
      <c r="V57" s="141"/>
      <c r="W57" s="141"/>
      <c r="X57" s="141"/>
      <c r="Y57" s="141"/>
      <c r="Z57" s="141"/>
      <c r="AA57" s="141"/>
      <c r="AB57" s="141"/>
      <c r="AC57" s="141"/>
    </row>
    <row r="58" spans="1:29" ht="21" customHeight="1" thickTop="1" thickBot="1">
      <c r="A58" s="141"/>
      <c r="B58" s="183"/>
      <c r="C58" s="184"/>
      <c r="D58" s="184"/>
      <c r="E58" s="185"/>
      <c r="F58" s="185"/>
      <c r="G58" s="186" t="s">
        <v>28</v>
      </c>
      <c r="J58" s="187" t="e">
        <f>+#REF!</f>
        <v>#REF!</v>
      </c>
      <c r="K58" s="188"/>
      <c r="L58" s="183"/>
      <c r="M58" s="189"/>
      <c r="N58" s="190" t="s">
        <v>29</v>
      </c>
      <c r="Q58" s="183"/>
      <c r="R58" s="184"/>
      <c r="S58" s="184"/>
      <c r="T58" s="185"/>
      <c r="U58" s="185"/>
      <c r="V58" s="186" t="s">
        <v>28</v>
      </c>
      <c r="Y58" s="187" t="e">
        <f>+#REF!</f>
        <v>#REF!</v>
      </c>
      <c r="Z58" s="188"/>
      <c r="AA58" s="183"/>
      <c r="AB58" s="189"/>
      <c r="AC58" s="190" t="s">
        <v>29</v>
      </c>
    </row>
    <row r="59" spans="1:29" ht="91.5" customHeight="1" thickTop="1">
      <c r="A59" s="141"/>
      <c r="B59" s="141"/>
      <c r="C59" s="141"/>
      <c r="D59" s="141"/>
      <c r="E59" s="141"/>
      <c r="F59" s="141"/>
      <c r="G59" s="141"/>
      <c r="H59" s="141"/>
      <c r="I59" s="141"/>
      <c r="J59" s="191"/>
      <c r="K59" s="191"/>
      <c r="L59" s="191"/>
      <c r="M59" s="192"/>
      <c r="N59" s="191"/>
      <c r="Q59" s="141"/>
      <c r="R59" s="141"/>
      <c r="S59" s="141"/>
      <c r="T59" s="141"/>
      <c r="U59" s="141"/>
      <c r="V59" s="141"/>
      <c r="W59" s="141"/>
      <c r="X59" s="141"/>
      <c r="Y59" s="191"/>
      <c r="Z59" s="191"/>
      <c r="AA59" s="191"/>
      <c r="AB59" s="192"/>
      <c r="AC59" s="191"/>
    </row>
    <row r="60" spans="1:29" ht="52.5" customHeight="1">
      <c r="A60" s="65"/>
      <c r="B60" s="328" t="s">
        <v>30</v>
      </c>
      <c r="C60" s="328"/>
      <c r="D60" s="328"/>
      <c r="E60" s="328"/>
      <c r="F60" s="328"/>
      <c r="G60" s="328"/>
      <c r="H60" s="328"/>
      <c r="I60" s="328"/>
      <c r="J60" s="328"/>
      <c r="K60" s="328"/>
      <c r="L60" s="328"/>
      <c r="M60" s="328"/>
      <c r="N60" s="193" t="e">
        <f>+N13+N46+N48+N11+N9</f>
        <v>#REF!</v>
      </c>
      <c r="Q60" s="328" t="s">
        <v>30</v>
      </c>
      <c r="R60" s="328"/>
      <c r="S60" s="328"/>
      <c r="T60" s="328"/>
      <c r="U60" s="328"/>
      <c r="V60" s="328"/>
      <c r="W60" s="328"/>
      <c r="X60" s="328"/>
      <c r="Y60" s="328"/>
      <c r="Z60" s="328"/>
      <c r="AA60" s="328"/>
      <c r="AB60" s="328"/>
      <c r="AC60" s="193" t="e">
        <f>+AC13+AC46+AC48+AC11+AC9</f>
        <v>#REF!</v>
      </c>
    </row>
    <row r="61" spans="1:29" ht="21" customHeight="1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</row>
    <row r="62" spans="1:29" ht="21" customHeight="1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</row>
    <row r="63" spans="1:29" ht="15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</row>
    <row r="64" spans="1:29" ht="15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194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194"/>
    </row>
    <row r="65" spans="1:29" ht="30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195"/>
      <c r="O65" s="196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195"/>
    </row>
    <row r="66" spans="1:29" ht="30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197"/>
      <c r="O66" s="196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197"/>
    </row>
    <row r="67" spans="1:29" ht="30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198"/>
      <c r="O67" s="196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198"/>
    </row>
    <row r="68" spans="1:29" ht="15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194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194"/>
    </row>
    <row r="69" spans="1:29" ht="15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</row>
    <row r="70" spans="1:29" ht="15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</row>
    <row r="71" spans="1:29" ht="15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</row>
    <row r="72" spans="1:29" ht="15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</row>
    <row r="73" spans="1:29" ht="15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</row>
    <row r="74" spans="1:29" ht="15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</row>
    <row r="75" spans="1:29" ht="15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</row>
    <row r="76" spans="1:29" ht="15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</row>
    <row r="77" spans="1:29" ht="15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</row>
    <row r="78" spans="1:29" ht="15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</row>
    <row r="79" spans="1:29" ht="15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</row>
    <row r="80" spans="1:29" ht="15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</row>
    <row r="81" spans="1:14" ht="15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</row>
    <row r="82" spans="1:14" ht="15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</row>
    <row r="83" spans="1:14" ht="15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</row>
    <row r="84" spans="1:14" ht="15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</row>
    <row r="85" spans="1:14" ht="15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</row>
    <row r="86" spans="1:14" ht="15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</row>
    <row r="87" spans="1:14" ht="15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</row>
    <row r="88" spans="1:14" ht="15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</row>
    <row r="89" spans="1:14" ht="15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</row>
    <row r="90" spans="1:14" ht="15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</row>
    <row r="91" spans="1:14" ht="15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</row>
    <row r="92" spans="1:14" ht="15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</row>
    <row r="93" spans="1:14" ht="15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</row>
    <row r="94" spans="1:14" ht="15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</row>
    <row r="95" spans="1:14" ht="15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</row>
    <row r="96" spans="1:14" ht="15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</row>
    <row r="97" spans="1:14" ht="15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</row>
    <row r="98" spans="1:14" ht="15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</row>
    <row r="99" spans="1:14" ht="15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</row>
    <row r="100" spans="1:14" ht="15">
      <c r="A100" s="22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</row>
    <row r="101" spans="1:14" ht="15">
      <c r="A101" s="22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</row>
    <row r="102" spans="1:14" ht="15">
      <c r="A102" s="22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</row>
    <row r="103" spans="1:14" ht="15">
      <c r="A103" s="22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</row>
    <row r="104" spans="1:14" ht="15">
      <c r="A104" s="22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</row>
    <row r="105" spans="1:14" ht="15">
      <c r="A105" s="22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</row>
    <row r="106" spans="1:14" ht="15">
      <c r="A106" s="22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</row>
    <row r="107" spans="1:14" ht="15">
      <c r="A107" s="22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</row>
    <row r="108" spans="1:14" ht="15">
      <c r="A108" s="22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</row>
    <row r="109" spans="1:14" ht="15">
      <c r="A109" s="22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</row>
    <row r="110" spans="1:14" ht="15">
      <c r="A110" s="22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</row>
    <row r="111" spans="1:14" ht="15">
      <c r="A111" s="22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</row>
    <row r="112" spans="1:14" ht="15">
      <c r="A112" s="22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</row>
    <row r="113" spans="1:14" ht="15">
      <c r="A113" s="22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</row>
    <row r="114" spans="1:14" ht="15">
      <c r="A114" s="22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</row>
    <row r="115" spans="1:14" ht="15">
      <c r="A115" s="22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</row>
    <row r="116" spans="1:14" ht="15">
      <c r="A116" s="22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</row>
    <row r="117" spans="1:14" ht="15">
      <c r="A117" s="22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</row>
    <row r="118" spans="1:14" ht="15">
      <c r="A118" s="22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</row>
    <row r="119" spans="1:14" ht="15">
      <c r="A119" s="22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</row>
    <row r="120" spans="1:14" ht="15">
      <c r="A120" s="22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</row>
    <row r="121" spans="1:14" ht="15">
      <c r="A121" s="22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</row>
    <row r="122" spans="1:14" ht="15">
      <c r="A122" s="22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</row>
    <row r="123" spans="1:14" ht="15">
      <c r="A123" s="22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</row>
    <row r="124" spans="1:14" ht="15">
      <c r="A124" s="22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</row>
    <row r="125" spans="1:14" ht="15">
      <c r="A125" s="22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</row>
    <row r="126" spans="1:14" ht="15">
      <c r="A126" s="22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</row>
    <row r="127" spans="1:14" ht="15">
      <c r="A127" s="22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</row>
    <row r="128" spans="1:14" ht="15">
      <c r="A128" s="22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</row>
    <row r="129" spans="1:14" ht="15">
      <c r="A129" s="22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</row>
    <row r="130" spans="1:14" ht="15">
      <c r="A130" s="22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</row>
    <row r="131" spans="1:14" ht="15">
      <c r="A131" s="22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</row>
    <row r="132" spans="1:14" ht="15">
      <c r="A132" s="22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</row>
    <row r="133" spans="1:14" ht="15">
      <c r="A133" s="22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</row>
    <row r="134" spans="1:14" ht="15">
      <c r="A134" s="22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</row>
    <row r="135" spans="1:14" ht="15">
      <c r="A135" s="22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</row>
    <row r="136" spans="1:14" ht="15">
      <c r="A136" s="22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</row>
    <row r="137" spans="1:14" ht="15">
      <c r="A137" s="22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</row>
    <row r="138" spans="1:14" ht="15">
      <c r="A138" s="22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</row>
    <row r="139" spans="1:14" ht="15">
      <c r="A139" s="22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</row>
    <row r="140" spans="1:14" ht="15">
      <c r="A140" s="22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</row>
    <row r="141" spans="1:14" ht="15">
      <c r="A141" s="22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</row>
    <row r="142" spans="1:14" ht="15">
      <c r="A142" s="22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</row>
    <row r="143" spans="1:14" ht="15">
      <c r="A143" s="22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</row>
    <row r="144" spans="1:14" ht="15">
      <c r="A144" s="22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</row>
    <row r="145" spans="1:14" ht="15">
      <c r="A145" s="22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</row>
    <row r="146" spans="1:14" ht="15">
      <c r="A146" s="22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</row>
    <row r="147" spans="1:14" ht="15">
      <c r="A147" s="22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</row>
    <row r="148" spans="1:14" ht="15">
      <c r="A148" s="22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</row>
    <row r="149" spans="1:14" ht="15">
      <c r="A149" s="22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</row>
    <row r="150" spans="1:14" ht="15">
      <c r="A150" s="22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</row>
    <row r="151" spans="1:14" ht="15">
      <c r="A151" s="22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</row>
    <row r="152" spans="1:14" ht="15">
      <c r="A152" s="22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</row>
    <row r="153" spans="1:14" ht="15">
      <c r="A153" s="22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</row>
    <row r="154" spans="1:14" ht="15">
      <c r="A154" s="22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</row>
    <row r="155" spans="1:14" ht="15">
      <c r="A155" s="22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</row>
    <row r="156" spans="1:14" ht="15">
      <c r="A156" s="22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</row>
    <row r="157" spans="1:14" ht="15">
      <c r="A157" s="22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</row>
    <row r="158" spans="1:14" ht="15">
      <c r="A158" s="22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</row>
    <row r="159" spans="1:14" ht="15">
      <c r="A159" s="22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</row>
    <row r="160" spans="1:14" ht="15">
      <c r="A160" s="22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</row>
    <row r="161" spans="1:14" ht="15">
      <c r="A161" s="22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</row>
    <row r="162" spans="1:14" ht="15">
      <c r="A162" s="22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</row>
    <row r="163" spans="1:14" ht="15">
      <c r="A163" s="22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</row>
    <row r="164" spans="1:14" ht="15">
      <c r="A164" s="22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</row>
    <row r="165" spans="1:14" ht="15">
      <c r="A165" s="22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</row>
    <row r="166" spans="1:14" ht="15">
      <c r="A166" s="22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</row>
    <row r="167" spans="1:14" ht="15">
      <c r="A167" s="22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</row>
    <row r="168" spans="1:14" ht="15">
      <c r="A168" s="22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</row>
    <row r="169" spans="1:14" ht="15">
      <c r="A169" s="22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</row>
    <row r="170" spans="1:14" ht="15">
      <c r="A170" s="22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</row>
    <row r="171" spans="1:14">
      <c r="A171" s="13"/>
      <c r="B171" s="199"/>
      <c r="C171" s="200"/>
      <c r="D171" s="201"/>
      <c r="E171" s="201"/>
      <c r="F171" s="202"/>
      <c r="G171" s="203"/>
      <c r="H171" s="203"/>
      <c r="I171" s="203"/>
      <c r="J171" s="204"/>
      <c r="K171" s="204"/>
      <c r="L171" s="204"/>
      <c r="M171" s="204"/>
      <c r="N171" s="205"/>
    </row>
    <row r="172" spans="1:14">
      <c r="A172" s="13"/>
      <c r="B172" s="199"/>
      <c r="C172" s="200"/>
      <c r="D172" s="201"/>
      <c r="E172" s="201"/>
      <c r="F172" s="202"/>
      <c r="G172" s="203"/>
      <c r="H172" s="203"/>
      <c r="I172" s="203"/>
      <c r="J172" s="204"/>
      <c r="K172" s="204"/>
      <c r="L172" s="204"/>
      <c r="M172" s="204"/>
      <c r="N172" s="205"/>
    </row>
    <row r="173" spans="1:14">
      <c r="A173" s="13"/>
      <c r="B173" s="199"/>
      <c r="C173" s="200"/>
      <c r="D173" s="201"/>
      <c r="E173" s="201"/>
      <c r="F173" s="202"/>
      <c r="G173" s="203"/>
      <c r="H173" s="203"/>
      <c r="I173" s="203"/>
      <c r="J173" s="204"/>
      <c r="K173" s="204"/>
      <c r="L173" s="204"/>
      <c r="M173" s="204"/>
      <c r="N173" s="205"/>
    </row>
    <row r="174" spans="1:14">
      <c r="A174" s="13"/>
      <c r="B174" s="199"/>
      <c r="C174" s="200"/>
      <c r="D174" s="201"/>
      <c r="E174" s="201"/>
      <c r="F174" s="202"/>
      <c r="G174" s="203"/>
      <c r="H174" s="203"/>
      <c r="I174" s="203"/>
      <c r="J174" s="204"/>
      <c r="K174" s="204"/>
      <c r="L174" s="204"/>
      <c r="M174" s="204"/>
      <c r="N174" s="205"/>
    </row>
    <row r="175" spans="1:14">
      <c r="A175" s="13"/>
      <c r="B175" s="199"/>
      <c r="C175" s="200"/>
      <c r="D175" s="201"/>
      <c r="E175" s="201"/>
      <c r="F175" s="202"/>
      <c r="G175" s="203"/>
      <c r="H175" s="203"/>
      <c r="I175" s="203"/>
      <c r="J175" s="204"/>
      <c r="K175" s="204"/>
      <c r="L175" s="204"/>
      <c r="M175" s="204"/>
      <c r="N175" s="205"/>
    </row>
    <row r="176" spans="1:14">
      <c r="A176" s="13"/>
      <c r="B176" s="199"/>
      <c r="C176" s="200"/>
      <c r="D176" s="201"/>
      <c r="E176" s="201"/>
      <c r="F176" s="202"/>
      <c r="G176" s="203"/>
      <c r="H176" s="203"/>
      <c r="I176" s="203"/>
      <c r="J176" s="204"/>
      <c r="K176" s="204"/>
      <c r="L176" s="204"/>
      <c r="M176" s="204"/>
      <c r="N176" s="205"/>
    </row>
    <row r="177" spans="1:14">
      <c r="A177" s="13"/>
      <c r="B177" s="199"/>
      <c r="C177" s="200"/>
      <c r="D177" s="201"/>
      <c r="E177" s="201"/>
      <c r="F177" s="202"/>
      <c r="G177" s="203"/>
      <c r="H177" s="203"/>
      <c r="I177" s="203"/>
      <c r="J177" s="204"/>
      <c r="K177" s="204"/>
      <c r="L177" s="204"/>
      <c r="M177" s="204"/>
      <c r="N177" s="205"/>
    </row>
    <row r="178" spans="1:14">
      <c r="A178" s="13"/>
      <c r="B178" s="199"/>
      <c r="C178" s="200"/>
      <c r="D178" s="201"/>
      <c r="E178" s="201"/>
      <c r="F178" s="202"/>
      <c r="G178" s="203"/>
      <c r="H178" s="203"/>
      <c r="I178" s="203"/>
      <c r="J178" s="204"/>
      <c r="K178" s="204"/>
      <c r="L178" s="204"/>
      <c r="M178" s="204"/>
      <c r="N178" s="205"/>
    </row>
    <row r="179" spans="1:14">
      <c r="A179" s="13"/>
      <c r="F179" s="202"/>
      <c r="N179" s="205"/>
    </row>
    <row r="180" spans="1:14">
      <c r="A180" s="13"/>
      <c r="N180" s="205"/>
    </row>
    <row r="181" spans="1:14">
      <c r="A181" s="13"/>
      <c r="B181" s="206"/>
      <c r="C181" s="207"/>
      <c r="D181" s="208"/>
      <c r="E181" s="208"/>
      <c r="F181" s="202"/>
      <c r="N181" s="209"/>
    </row>
    <row r="182" spans="1:14">
      <c r="A182" s="13"/>
      <c r="F182" s="202"/>
      <c r="N182" s="205"/>
    </row>
    <row r="183" spans="1:14">
      <c r="A183" s="13"/>
      <c r="B183" s="210"/>
      <c r="C183" s="200"/>
      <c r="D183" s="201"/>
      <c r="E183" s="201"/>
      <c r="F183" s="202"/>
      <c r="G183" s="203"/>
      <c r="H183" s="203"/>
      <c r="I183" s="203"/>
      <c r="J183" s="204"/>
      <c r="K183" s="204"/>
      <c r="L183" s="204"/>
      <c r="M183" s="204"/>
      <c r="N183" s="205"/>
    </row>
    <row r="184" spans="1:14">
      <c r="A184" s="13"/>
      <c r="B184" s="199"/>
      <c r="C184" s="200"/>
      <c r="D184" s="201"/>
      <c r="E184" s="201"/>
      <c r="F184" s="202"/>
      <c r="G184" s="203"/>
      <c r="H184" s="203"/>
      <c r="I184" s="203"/>
      <c r="J184" s="204"/>
      <c r="K184" s="204"/>
      <c r="L184" s="204"/>
      <c r="M184" s="204"/>
      <c r="N184" s="205"/>
    </row>
    <row r="185" spans="1:14">
      <c r="A185" s="13"/>
      <c r="B185" s="199"/>
      <c r="C185" s="200"/>
      <c r="D185" s="201"/>
      <c r="E185" s="201"/>
      <c r="F185" s="202"/>
      <c r="G185" s="203"/>
      <c r="H185" s="203"/>
      <c r="I185" s="203"/>
      <c r="J185" s="204"/>
      <c r="K185" s="204"/>
      <c r="L185" s="204"/>
      <c r="M185" s="204"/>
      <c r="N185" s="205"/>
    </row>
    <row r="186" spans="1:14">
      <c r="A186" s="13"/>
      <c r="B186" s="199"/>
      <c r="C186" s="200"/>
      <c r="D186" s="201"/>
      <c r="E186" s="201"/>
      <c r="F186" s="202"/>
      <c r="G186" s="203"/>
      <c r="H186" s="203"/>
      <c r="I186" s="203"/>
      <c r="J186" s="204"/>
      <c r="K186" s="204"/>
      <c r="L186" s="204"/>
      <c r="M186" s="204"/>
      <c r="N186" s="205"/>
    </row>
    <row r="187" spans="1:14">
      <c r="A187" s="13"/>
      <c r="B187" s="199"/>
      <c r="C187" s="200"/>
      <c r="D187" s="201"/>
      <c r="E187" s="201"/>
      <c r="F187" s="202"/>
      <c r="G187" s="203"/>
      <c r="H187" s="203"/>
      <c r="I187" s="203"/>
      <c r="J187" s="204"/>
      <c r="K187" s="204"/>
      <c r="L187" s="204"/>
      <c r="M187" s="204"/>
      <c r="N187" s="205"/>
    </row>
    <row r="188" spans="1:14">
      <c r="A188" s="13"/>
      <c r="B188" s="199"/>
      <c r="C188" s="200"/>
      <c r="D188" s="201"/>
      <c r="E188" s="201"/>
      <c r="F188" s="202"/>
      <c r="G188" s="203"/>
      <c r="H188" s="203"/>
      <c r="I188" s="203"/>
      <c r="J188" s="204"/>
      <c r="K188" s="204"/>
      <c r="L188" s="204"/>
      <c r="M188" s="204"/>
      <c r="N188" s="205"/>
    </row>
    <row r="189" spans="1:14">
      <c r="A189" s="13"/>
      <c r="B189" s="199"/>
      <c r="C189" s="200"/>
      <c r="D189" s="201"/>
      <c r="E189" s="201"/>
      <c r="F189" s="202"/>
      <c r="G189" s="203"/>
      <c r="H189" s="203"/>
      <c r="I189" s="203"/>
      <c r="J189" s="204"/>
      <c r="K189" s="204"/>
      <c r="L189" s="204"/>
      <c r="M189" s="204"/>
      <c r="N189" s="205"/>
    </row>
    <row r="190" spans="1:14">
      <c r="A190" s="13"/>
      <c r="B190" s="199"/>
      <c r="C190" s="200"/>
      <c r="D190" s="201"/>
      <c r="E190" s="201"/>
      <c r="F190" s="202"/>
      <c r="G190" s="203"/>
      <c r="H190" s="203"/>
      <c r="I190" s="203"/>
      <c r="J190" s="204"/>
      <c r="K190" s="204"/>
      <c r="L190" s="204"/>
      <c r="M190" s="204"/>
      <c r="N190" s="205"/>
    </row>
    <row r="191" spans="1:14">
      <c r="A191" s="13"/>
      <c r="B191" s="199"/>
      <c r="C191" s="200"/>
      <c r="D191" s="201"/>
      <c r="E191" s="201"/>
      <c r="F191" s="202"/>
      <c r="G191" s="203"/>
      <c r="H191" s="203"/>
      <c r="I191" s="203"/>
      <c r="J191" s="204"/>
      <c r="K191" s="204"/>
      <c r="L191" s="204"/>
      <c r="M191" s="204"/>
      <c r="N191" s="205"/>
    </row>
    <row r="192" spans="1:14">
      <c r="A192" s="13"/>
      <c r="B192" s="199"/>
      <c r="C192" s="200"/>
      <c r="D192" s="201"/>
      <c r="E192" s="201"/>
      <c r="F192" s="202"/>
      <c r="G192" s="203"/>
      <c r="H192" s="203"/>
      <c r="I192" s="203"/>
      <c r="J192" s="204"/>
      <c r="K192" s="204"/>
      <c r="L192" s="204"/>
      <c r="M192" s="204"/>
      <c r="N192" s="205"/>
    </row>
    <row r="193" spans="1:14">
      <c r="A193" s="13"/>
      <c r="B193" s="199"/>
      <c r="C193" s="200"/>
      <c r="D193" s="201"/>
      <c r="E193" s="201"/>
      <c r="F193" s="202"/>
      <c r="G193" s="203"/>
      <c r="H193" s="203"/>
      <c r="I193" s="203"/>
      <c r="J193" s="204"/>
      <c r="K193" s="204"/>
      <c r="L193" s="204"/>
      <c r="M193" s="204"/>
      <c r="N193" s="205"/>
    </row>
    <row r="194" spans="1:14">
      <c r="A194" s="13"/>
      <c r="B194" s="199"/>
      <c r="C194" s="200"/>
      <c r="D194" s="201"/>
      <c r="E194" s="201"/>
      <c r="F194" s="202"/>
      <c r="G194" s="203"/>
      <c r="H194" s="203"/>
      <c r="I194" s="203"/>
      <c r="J194" s="204"/>
      <c r="K194" s="204"/>
      <c r="L194" s="204"/>
      <c r="M194" s="204"/>
      <c r="N194" s="205"/>
    </row>
    <row r="195" spans="1:14">
      <c r="A195" s="13"/>
      <c r="B195" s="199"/>
      <c r="C195" s="200"/>
      <c r="D195" s="201"/>
      <c r="E195" s="201"/>
      <c r="F195" s="202"/>
      <c r="G195" s="203"/>
      <c r="H195" s="203"/>
      <c r="I195" s="203"/>
      <c r="J195" s="204"/>
      <c r="K195" s="204"/>
      <c r="L195" s="204"/>
      <c r="M195" s="204"/>
      <c r="N195" s="205"/>
    </row>
    <row r="196" spans="1:14">
      <c r="A196" s="13"/>
      <c r="B196" s="199"/>
      <c r="C196" s="200"/>
      <c r="D196" s="201"/>
      <c r="E196" s="201"/>
      <c r="F196" s="202"/>
      <c r="G196" s="203"/>
      <c r="H196" s="203"/>
      <c r="I196" s="203"/>
      <c r="J196" s="204"/>
      <c r="K196" s="204"/>
      <c r="L196" s="204"/>
      <c r="M196" s="204"/>
      <c r="N196" s="205"/>
    </row>
    <row r="197" spans="1:14">
      <c r="A197" s="13"/>
      <c r="B197" s="199"/>
      <c r="C197" s="200"/>
      <c r="D197" s="201"/>
      <c r="E197" s="201"/>
      <c r="F197" s="202"/>
      <c r="G197" s="203"/>
      <c r="H197" s="203"/>
      <c r="I197" s="203"/>
      <c r="J197" s="204"/>
      <c r="K197" s="204"/>
      <c r="L197" s="204"/>
      <c r="M197" s="204"/>
      <c r="N197" s="205"/>
    </row>
    <row r="198" spans="1:14">
      <c r="A198" s="13"/>
      <c r="B198" s="199"/>
      <c r="C198" s="200"/>
      <c r="D198" s="201"/>
      <c r="E198" s="201"/>
      <c r="F198" s="202"/>
      <c r="G198" s="203"/>
      <c r="H198" s="203"/>
      <c r="I198" s="203"/>
      <c r="J198" s="204"/>
      <c r="K198" s="204"/>
      <c r="L198" s="204"/>
      <c r="M198" s="204"/>
      <c r="N198" s="205"/>
    </row>
    <row r="199" spans="1:14">
      <c r="A199" s="13"/>
      <c r="B199" s="199"/>
      <c r="C199" s="200"/>
      <c r="D199" s="201"/>
      <c r="E199" s="201"/>
      <c r="F199" s="202"/>
      <c r="G199" s="203"/>
      <c r="H199" s="203"/>
      <c r="I199" s="203"/>
      <c r="J199" s="204"/>
      <c r="K199" s="204"/>
      <c r="L199" s="204"/>
      <c r="M199" s="204"/>
      <c r="N199" s="205"/>
    </row>
    <row r="200" spans="1:14">
      <c r="A200" s="13"/>
      <c r="B200" s="199"/>
      <c r="C200" s="200"/>
      <c r="D200" s="201"/>
      <c r="E200" s="201"/>
      <c r="F200" s="202"/>
      <c r="G200" s="203"/>
      <c r="H200" s="203"/>
      <c r="I200" s="203"/>
      <c r="J200" s="204"/>
      <c r="K200" s="204"/>
      <c r="L200" s="204"/>
      <c r="M200" s="204"/>
      <c r="N200" s="205"/>
    </row>
    <row r="201" spans="1:14">
      <c r="A201" s="13"/>
      <c r="B201" s="199"/>
      <c r="C201" s="200"/>
      <c r="D201" s="201"/>
      <c r="E201" s="201"/>
      <c r="F201" s="202"/>
      <c r="G201" s="203"/>
      <c r="H201" s="203"/>
      <c r="I201" s="203"/>
      <c r="J201" s="204"/>
      <c r="K201" s="204"/>
      <c r="L201" s="204"/>
      <c r="M201" s="204"/>
      <c r="N201" s="205"/>
    </row>
    <row r="202" spans="1:14">
      <c r="A202" s="13"/>
      <c r="B202" s="199"/>
      <c r="C202" s="200"/>
      <c r="D202" s="201"/>
      <c r="E202" s="201"/>
      <c r="F202" s="202"/>
      <c r="G202" s="203"/>
      <c r="H202" s="203"/>
      <c r="I202" s="203"/>
      <c r="J202" s="204"/>
      <c r="K202" s="204"/>
      <c r="L202" s="204"/>
      <c r="M202" s="204"/>
      <c r="N202" s="205"/>
    </row>
    <row r="203" spans="1:14">
      <c r="A203" s="13"/>
      <c r="B203" s="199"/>
      <c r="C203" s="200"/>
      <c r="D203" s="201"/>
      <c r="E203" s="201"/>
      <c r="F203" s="202"/>
      <c r="G203" s="203"/>
      <c r="H203" s="203"/>
      <c r="I203" s="203"/>
      <c r="J203" s="204"/>
      <c r="K203" s="204"/>
      <c r="L203" s="204"/>
      <c r="M203" s="204"/>
      <c r="N203" s="205"/>
    </row>
    <row r="204" spans="1:14">
      <c r="A204" s="13"/>
      <c r="B204" s="199"/>
      <c r="C204" s="200"/>
      <c r="D204" s="201"/>
      <c r="E204" s="201"/>
      <c r="F204" s="202"/>
      <c r="G204" s="203"/>
      <c r="H204" s="203"/>
      <c r="I204" s="203"/>
      <c r="J204" s="204"/>
      <c r="K204" s="204"/>
      <c r="L204" s="204"/>
      <c r="M204" s="204"/>
      <c r="N204" s="205"/>
    </row>
    <row r="205" spans="1:14">
      <c r="A205" s="13"/>
      <c r="B205" s="199"/>
      <c r="C205" s="200"/>
      <c r="D205" s="201"/>
      <c r="E205" s="201"/>
      <c r="F205" s="202"/>
      <c r="G205" s="203"/>
      <c r="H205" s="203"/>
      <c r="I205" s="203"/>
      <c r="J205" s="204"/>
      <c r="K205" s="204"/>
      <c r="L205" s="204"/>
      <c r="M205" s="204"/>
      <c r="N205" s="205"/>
    </row>
    <row r="206" spans="1:14">
      <c r="A206" s="13"/>
      <c r="B206" s="199"/>
      <c r="C206" s="200"/>
      <c r="F206" s="202"/>
      <c r="G206" s="203"/>
      <c r="H206" s="203"/>
      <c r="I206" s="203"/>
      <c r="J206" s="204"/>
      <c r="K206" s="204"/>
      <c r="L206" s="204"/>
      <c r="M206" s="204"/>
      <c r="N206" s="205"/>
    </row>
    <row r="207" spans="1:14">
      <c r="A207" s="13"/>
      <c r="B207" s="199"/>
      <c r="C207" s="200"/>
      <c r="F207" s="202"/>
      <c r="G207" s="203"/>
      <c r="H207" s="203"/>
      <c r="I207" s="203"/>
      <c r="J207" s="204"/>
      <c r="K207" s="204"/>
      <c r="L207" s="204"/>
      <c r="M207" s="204"/>
      <c r="N207" s="205"/>
    </row>
    <row r="208" spans="1:14">
      <c r="A208" s="13"/>
      <c r="B208" s="199"/>
      <c r="C208" s="200"/>
      <c r="F208" s="202"/>
      <c r="G208" s="203"/>
      <c r="H208" s="203"/>
      <c r="I208" s="203"/>
      <c r="J208" s="204"/>
      <c r="K208" s="204"/>
      <c r="L208" s="204"/>
      <c r="M208" s="204"/>
      <c r="N208" s="205"/>
    </row>
    <row r="209" spans="1:14">
      <c r="A209" s="13"/>
      <c r="B209" s="199"/>
      <c r="C209" s="200"/>
      <c r="D209" s="201"/>
      <c r="E209" s="201"/>
      <c r="F209" s="202"/>
      <c r="G209" s="203"/>
      <c r="H209" s="203"/>
      <c r="I209" s="203"/>
      <c r="J209" s="204"/>
      <c r="K209" s="204"/>
      <c r="L209" s="204"/>
      <c r="M209" s="204"/>
      <c r="N209" s="205"/>
    </row>
    <row r="210" spans="1:14">
      <c r="A210" s="13"/>
      <c r="B210" s="199"/>
      <c r="C210" s="200"/>
      <c r="D210" s="201"/>
      <c r="E210" s="201"/>
      <c r="F210" s="202"/>
      <c r="G210" s="203"/>
      <c r="H210" s="203"/>
      <c r="I210" s="203"/>
      <c r="J210" s="204"/>
      <c r="K210" s="204"/>
      <c r="L210" s="204"/>
      <c r="M210" s="204"/>
      <c r="N210" s="205"/>
    </row>
    <row r="211" spans="1:14">
      <c r="A211" s="13"/>
      <c r="B211" s="199"/>
      <c r="C211" s="200"/>
      <c r="D211" s="201"/>
      <c r="E211" s="201"/>
      <c r="F211" s="202"/>
      <c r="G211" s="203"/>
      <c r="H211" s="203"/>
      <c r="I211" s="203"/>
      <c r="J211" s="204"/>
      <c r="K211" s="204"/>
      <c r="L211" s="204"/>
      <c r="M211" s="204"/>
      <c r="N211" s="205"/>
    </row>
    <row r="212" spans="1:14">
      <c r="A212" s="13"/>
      <c r="B212" s="199"/>
      <c r="C212" s="200"/>
      <c r="D212" s="201"/>
      <c r="E212" s="201"/>
      <c r="F212" s="202"/>
      <c r="G212" s="203"/>
      <c r="H212" s="203"/>
      <c r="I212" s="203"/>
      <c r="J212" s="204"/>
      <c r="K212" s="204"/>
      <c r="L212" s="204"/>
      <c r="M212" s="204"/>
      <c r="N212" s="205"/>
    </row>
    <row r="213" spans="1:14">
      <c r="A213" s="13"/>
      <c r="B213" s="199"/>
      <c r="C213" s="200"/>
      <c r="N213" s="205"/>
    </row>
    <row r="214" spans="1:14">
      <c r="A214" s="13"/>
      <c r="B214" s="199"/>
      <c r="N214" s="205"/>
    </row>
    <row r="215" spans="1:14">
      <c r="A215" s="13"/>
      <c r="F215" s="202"/>
      <c r="N215" s="205"/>
    </row>
    <row r="216" spans="1:14">
      <c r="A216" s="13"/>
      <c r="F216" s="202"/>
      <c r="N216" s="205"/>
    </row>
    <row r="217" spans="1:14">
      <c r="A217" s="13"/>
      <c r="B217" s="206"/>
      <c r="C217" s="207"/>
      <c r="D217" s="208"/>
      <c r="E217" s="208"/>
      <c r="F217" s="202"/>
      <c r="N217" s="209"/>
    </row>
    <row r="218" spans="1:14">
      <c r="A218" s="13"/>
      <c r="F218" s="202"/>
      <c r="N218" s="205"/>
    </row>
    <row r="219" spans="1:14">
      <c r="A219" s="13"/>
      <c r="B219" s="210"/>
      <c r="C219" s="200"/>
      <c r="D219" s="201"/>
      <c r="E219" s="201"/>
      <c r="F219" s="202"/>
      <c r="G219" s="203"/>
      <c r="H219" s="203"/>
      <c r="I219" s="203"/>
      <c r="J219" s="204"/>
      <c r="K219" s="204"/>
      <c r="L219" s="204"/>
      <c r="M219" s="204"/>
      <c r="N219" s="205"/>
    </row>
    <row r="220" spans="1:14">
      <c r="A220" s="13"/>
      <c r="B220" s="199"/>
      <c r="C220" s="200"/>
      <c r="D220" s="201"/>
      <c r="E220" s="201"/>
      <c r="F220" s="202"/>
      <c r="G220" s="203"/>
      <c r="H220" s="203"/>
      <c r="I220" s="203"/>
      <c r="J220" s="204"/>
      <c r="K220" s="204"/>
      <c r="L220" s="204"/>
      <c r="M220" s="204"/>
      <c r="N220" s="205"/>
    </row>
    <row r="221" spans="1:14">
      <c r="A221" s="13"/>
      <c r="B221" s="199"/>
      <c r="C221" s="200"/>
      <c r="D221" s="201"/>
      <c r="E221" s="201"/>
      <c r="F221" s="202"/>
      <c r="G221" s="203"/>
      <c r="H221" s="203"/>
      <c r="I221" s="203"/>
      <c r="J221" s="204"/>
      <c r="K221" s="204"/>
      <c r="L221" s="204"/>
      <c r="M221" s="204"/>
      <c r="N221" s="205"/>
    </row>
    <row r="222" spans="1:14">
      <c r="A222" s="13"/>
      <c r="B222" s="199"/>
      <c r="C222" s="200"/>
      <c r="D222" s="201"/>
      <c r="E222" s="201"/>
      <c r="F222" s="202"/>
      <c r="G222" s="203"/>
      <c r="H222" s="203"/>
      <c r="I222" s="203"/>
      <c r="J222" s="204"/>
      <c r="K222" s="204"/>
      <c r="L222" s="204"/>
      <c r="M222" s="204"/>
      <c r="N222" s="205"/>
    </row>
    <row r="223" spans="1:14">
      <c r="A223" s="13"/>
      <c r="B223" s="199"/>
      <c r="C223" s="200"/>
      <c r="D223" s="201"/>
      <c r="E223" s="201"/>
      <c r="F223" s="202"/>
      <c r="G223" s="203"/>
      <c r="H223" s="203"/>
      <c r="I223" s="203"/>
      <c r="J223" s="204"/>
      <c r="K223" s="204"/>
      <c r="L223" s="204"/>
      <c r="M223" s="204"/>
      <c r="N223" s="205"/>
    </row>
    <row r="224" spans="1:14">
      <c r="A224" s="13"/>
      <c r="B224" s="199"/>
      <c r="C224" s="200"/>
      <c r="D224" s="201"/>
      <c r="E224" s="201"/>
      <c r="F224" s="202"/>
      <c r="G224" s="203"/>
      <c r="H224" s="203"/>
      <c r="I224" s="203"/>
      <c r="J224" s="204"/>
      <c r="K224" s="204"/>
      <c r="L224" s="204"/>
      <c r="M224" s="204"/>
      <c r="N224" s="205"/>
    </row>
    <row r="225" spans="1:14">
      <c r="A225" s="13"/>
      <c r="B225" s="199"/>
      <c r="C225" s="200"/>
      <c r="D225" s="201"/>
      <c r="E225" s="201"/>
      <c r="F225" s="202"/>
      <c r="G225" s="203"/>
      <c r="H225" s="203"/>
      <c r="I225" s="203"/>
      <c r="J225" s="204"/>
      <c r="K225" s="204"/>
      <c r="L225" s="204"/>
      <c r="M225" s="204"/>
      <c r="N225" s="205"/>
    </row>
    <row r="226" spans="1:14">
      <c r="A226" s="13"/>
      <c r="B226" s="199"/>
      <c r="C226" s="200"/>
      <c r="D226" s="201"/>
      <c r="E226" s="201"/>
      <c r="F226" s="202"/>
      <c r="G226" s="203"/>
      <c r="H226" s="203"/>
      <c r="I226" s="203"/>
      <c r="J226" s="204"/>
      <c r="K226" s="204"/>
      <c r="L226" s="204"/>
      <c r="M226" s="204"/>
      <c r="N226" s="205"/>
    </row>
    <row r="227" spans="1:14">
      <c r="A227" s="13"/>
      <c r="B227" s="199"/>
      <c r="C227" s="200"/>
      <c r="D227" s="201"/>
      <c r="E227" s="201"/>
      <c r="F227" s="202"/>
      <c r="G227" s="203"/>
      <c r="H227" s="203"/>
      <c r="I227" s="203"/>
      <c r="J227" s="204"/>
      <c r="K227" s="204"/>
      <c r="L227" s="204"/>
      <c r="M227" s="204"/>
      <c r="N227" s="205"/>
    </row>
    <row r="228" spans="1:14">
      <c r="A228" s="13"/>
      <c r="B228" s="199"/>
      <c r="C228" s="200"/>
      <c r="D228" s="201"/>
      <c r="E228" s="201"/>
      <c r="F228" s="202"/>
      <c r="G228" s="203"/>
      <c r="H228" s="203"/>
      <c r="I228" s="203"/>
      <c r="J228" s="204"/>
      <c r="K228" s="204"/>
      <c r="L228" s="204"/>
      <c r="M228" s="204"/>
      <c r="N228" s="205"/>
    </row>
    <row r="229" spans="1:14">
      <c r="A229" s="13"/>
      <c r="B229" s="199"/>
      <c r="C229" s="200"/>
      <c r="D229" s="201"/>
      <c r="E229" s="201"/>
      <c r="F229" s="202"/>
      <c r="G229" s="203"/>
      <c r="H229" s="203"/>
      <c r="I229" s="203"/>
      <c r="J229" s="204"/>
      <c r="K229" s="204"/>
      <c r="L229" s="204"/>
      <c r="M229" s="204"/>
      <c r="N229" s="205"/>
    </row>
    <row r="230" spans="1:14">
      <c r="A230" s="13"/>
      <c r="B230" s="199"/>
      <c r="C230" s="200"/>
      <c r="D230" s="201"/>
      <c r="E230" s="201"/>
      <c r="F230" s="202"/>
      <c r="G230" s="203"/>
      <c r="H230" s="203"/>
      <c r="I230" s="203"/>
      <c r="J230" s="204"/>
      <c r="K230" s="204"/>
      <c r="L230" s="204"/>
      <c r="M230" s="204"/>
      <c r="N230" s="205"/>
    </row>
    <row r="231" spans="1:14">
      <c r="A231" s="13"/>
      <c r="B231" s="199"/>
      <c r="C231" s="200"/>
      <c r="D231" s="201"/>
      <c r="E231" s="201"/>
      <c r="F231" s="202"/>
      <c r="G231" s="203"/>
      <c r="H231" s="211"/>
      <c r="I231" s="211"/>
      <c r="J231" s="204"/>
      <c r="K231" s="204"/>
      <c r="L231" s="204"/>
      <c r="M231" s="204"/>
      <c r="N231" s="205"/>
    </row>
    <row r="232" spans="1:14">
      <c r="A232" s="13"/>
      <c r="B232" s="199"/>
      <c r="C232" s="200"/>
      <c r="D232" s="201"/>
      <c r="E232" s="201"/>
      <c r="F232" s="202"/>
      <c r="G232" s="203"/>
      <c r="H232" s="203"/>
      <c r="I232" s="203"/>
      <c r="J232" s="204"/>
      <c r="K232" s="204"/>
      <c r="L232" s="204"/>
      <c r="M232" s="204"/>
      <c r="N232" s="205"/>
    </row>
    <row r="233" spans="1:14">
      <c r="A233" s="13"/>
      <c r="B233" s="199"/>
      <c r="C233" s="200"/>
      <c r="D233" s="201"/>
      <c r="E233" s="201"/>
      <c r="F233" s="202"/>
      <c r="G233" s="203"/>
      <c r="H233" s="203"/>
      <c r="I233" s="203"/>
      <c r="J233" s="204"/>
      <c r="K233" s="204"/>
      <c r="L233" s="204"/>
      <c r="M233" s="204"/>
      <c r="N233" s="205"/>
    </row>
    <row r="234" spans="1:14">
      <c r="A234" s="13"/>
      <c r="B234" s="199"/>
      <c r="C234" s="200"/>
      <c r="D234" s="201"/>
      <c r="E234" s="201"/>
      <c r="F234" s="202"/>
      <c r="G234" s="203"/>
      <c r="H234" s="203"/>
      <c r="I234" s="203"/>
      <c r="J234" s="204"/>
      <c r="K234" s="204"/>
      <c r="L234" s="204"/>
      <c r="M234" s="204"/>
      <c r="N234" s="205"/>
    </row>
    <row r="235" spans="1:14">
      <c r="A235" s="13"/>
      <c r="B235" s="199"/>
      <c r="C235" s="200"/>
      <c r="D235" s="201"/>
      <c r="E235" s="201"/>
      <c r="F235" s="202"/>
      <c r="G235" s="203"/>
      <c r="H235" s="203"/>
      <c r="I235" s="203"/>
      <c r="J235" s="204"/>
      <c r="K235" s="204"/>
      <c r="L235" s="204"/>
      <c r="M235" s="204"/>
      <c r="N235" s="205"/>
    </row>
    <row r="236" spans="1:14">
      <c r="A236" s="13"/>
      <c r="B236" s="199"/>
      <c r="C236" s="200"/>
      <c r="D236" s="201"/>
      <c r="E236" s="201"/>
      <c r="F236" s="202"/>
      <c r="G236" s="203"/>
      <c r="H236" s="203"/>
      <c r="I236" s="203"/>
      <c r="J236" s="204"/>
      <c r="K236" s="204"/>
      <c r="L236" s="204"/>
      <c r="M236" s="204"/>
      <c r="N236" s="205"/>
    </row>
    <row r="237" spans="1:14">
      <c r="A237" s="13"/>
      <c r="B237" s="199"/>
      <c r="C237" s="200"/>
      <c r="D237" s="201"/>
      <c r="E237" s="201"/>
      <c r="F237" s="202"/>
      <c r="G237" s="203"/>
      <c r="H237" s="203"/>
      <c r="I237" s="203"/>
      <c r="J237" s="204"/>
      <c r="K237" s="204"/>
      <c r="L237" s="204"/>
      <c r="M237" s="204"/>
      <c r="N237" s="205"/>
    </row>
    <row r="238" spans="1:14">
      <c r="A238" s="13"/>
      <c r="B238" s="199"/>
      <c r="C238" s="200"/>
      <c r="D238" s="201"/>
      <c r="E238" s="201"/>
      <c r="F238" s="202"/>
      <c r="G238" s="203"/>
      <c r="H238" s="203"/>
      <c r="I238" s="203"/>
      <c r="J238" s="204"/>
      <c r="K238" s="204"/>
      <c r="L238" s="204"/>
      <c r="M238" s="204"/>
      <c r="N238" s="205"/>
    </row>
    <row r="239" spans="1:14">
      <c r="A239" s="13"/>
      <c r="B239" s="199"/>
      <c r="C239" s="200"/>
      <c r="D239" s="201"/>
      <c r="E239" s="201"/>
      <c r="F239" s="202"/>
      <c r="G239" s="203"/>
      <c r="H239" s="203"/>
      <c r="I239" s="203"/>
      <c r="J239" s="204"/>
      <c r="K239" s="204"/>
      <c r="L239" s="204"/>
      <c r="M239" s="204"/>
      <c r="N239" s="205"/>
    </row>
    <row r="240" spans="1:14">
      <c r="A240" s="13"/>
      <c r="B240" s="199"/>
      <c r="C240" s="200"/>
      <c r="D240" s="201"/>
      <c r="E240" s="201"/>
      <c r="F240" s="202"/>
      <c r="G240" s="203"/>
      <c r="H240" s="203"/>
      <c r="I240" s="203"/>
      <c r="J240" s="204"/>
      <c r="K240" s="204"/>
      <c r="L240" s="204"/>
      <c r="M240" s="204"/>
      <c r="N240" s="205"/>
    </row>
    <row r="241" spans="1:14">
      <c r="A241" s="13"/>
      <c r="B241" s="199"/>
      <c r="C241" s="200"/>
      <c r="D241" s="201"/>
      <c r="E241" s="201"/>
      <c r="F241" s="202"/>
      <c r="G241" s="203"/>
      <c r="H241" s="203"/>
      <c r="I241" s="203"/>
      <c r="J241" s="204"/>
      <c r="K241" s="204"/>
      <c r="L241" s="204"/>
      <c r="M241" s="204"/>
      <c r="N241" s="205"/>
    </row>
    <row r="242" spans="1:14">
      <c r="A242" s="13"/>
      <c r="B242" s="199"/>
      <c r="C242" s="200"/>
      <c r="D242" s="201"/>
      <c r="E242" s="201"/>
      <c r="F242" s="202"/>
      <c r="G242" s="203"/>
      <c r="H242" s="203"/>
      <c r="I242" s="203"/>
      <c r="J242" s="204"/>
      <c r="K242" s="204"/>
      <c r="L242" s="204"/>
      <c r="M242" s="204"/>
      <c r="N242" s="205"/>
    </row>
    <row r="243" spans="1:14">
      <c r="A243" s="13"/>
      <c r="B243" s="199"/>
      <c r="C243" s="200"/>
      <c r="D243" s="201"/>
      <c r="E243" s="201"/>
      <c r="F243" s="202"/>
      <c r="G243" s="203"/>
      <c r="H243" s="203"/>
      <c r="I243" s="203"/>
      <c r="J243" s="204"/>
      <c r="K243" s="204"/>
      <c r="L243" s="204"/>
      <c r="M243" s="204"/>
      <c r="N243" s="205"/>
    </row>
    <row r="244" spans="1:14">
      <c r="A244" s="13"/>
      <c r="B244" s="199"/>
      <c r="C244" s="200"/>
      <c r="D244" s="201"/>
      <c r="E244" s="201"/>
      <c r="F244" s="202"/>
      <c r="G244" s="203"/>
      <c r="H244" s="203"/>
      <c r="I244" s="203"/>
      <c r="J244" s="204"/>
      <c r="K244" s="204"/>
      <c r="L244" s="204"/>
      <c r="M244" s="204"/>
      <c r="N244" s="205"/>
    </row>
    <row r="245" spans="1:14">
      <c r="A245" s="13"/>
      <c r="B245" s="199"/>
      <c r="C245" s="200"/>
      <c r="D245" s="201"/>
      <c r="E245" s="201"/>
      <c r="F245" s="202"/>
      <c r="G245" s="203"/>
      <c r="H245" s="203"/>
      <c r="I245" s="203"/>
      <c r="J245" s="204"/>
      <c r="K245" s="204"/>
      <c r="L245" s="204"/>
      <c r="M245" s="204"/>
      <c r="N245" s="205"/>
    </row>
    <row r="246" spans="1:14">
      <c r="A246" s="13"/>
      <c r="B246" s="199"/>
      <c r="C246" s="200"/>
      <c r="D246" s="201"/>
      <c r="E246" s="201"/>
      <c r="F246" s="202"/>
      <c r="G246" s="203"/>
      <c r="H246" s="203"/>
      <c r="I246" s="203"/>
      <c r="J246" s="204"/>
      <c r="K246" s="204"/>
      <c r="L246" s="204"/>
      <c r="M246" s="204"/>
      <c r="N246" s="205"/>
    </row>
    <row r="247" spans="1:14">
      <c r="A247" s="13"/>
      <c r="B247" s="199"/>
      <c r="C247" s="200"/>
      <c r="D247" s="201"/>
      <c r="E247" s="201"/>
      <c r="F247" s="202"/>
      <c r="G247" s="203"/>
      <c r="H247" s="203"/>
      <c r="I247" s="203"/>
      <c r="J247" s="204"/>
      <c r="K247" s="204"/>
      <c r="L247" s="204"/>
      <c r="M247" s="204"/>
      <c r="N247" s="205"/>
    </row>
    <row r="248" spans="1:14">
      <c r="A248" s="13"/>
      <c r="B248" s="199"/>
      <c r="C248" s="200"/>
      <c r="D248" s="201"/>
      <c r="E248" s="201"/>
      <c r="F248" s="202"/>
      <c r="G248" s="203"/>
      <c r="H248" s="203"/>
      <c r="I248" s="203"/>
      <c r="J248" s="204"/>
      <c r="K248" s="204"/>
      <c r="L248" s="204"/>
      <c r="M248" s="204"/>
      <c r="N248" s="205"/>
    </row>
    <row r="249" spans="1:14">
      <c r="A249" s="13"/>
      <c r="B249" s="199"/>
      <c r="C249" s="200"/>
      <c r="D249" s="201"/>
      <c r="E249" s="201"/>
      <c r="F249" s="202"/>
      <c r="G249" s="203"/>
      <c r="H249" s="203"/>
      <c r="I249" s="203"/>
      <c r="J249" s="204"/>
      <c r="K249" s="204"/>
      <c r="L249" s="204"/>
      <c r="M249" s="204"/>
      <c r="N249" s="205"/>
    </row>
    <row r="250" spans="1:14">
      <c r="A250" s="13"/>
      <c r="B250" s="199"/>
      <c r="C250" s="200"/>
      <c r="D250" s="201"/>
      <c r="E250" s="201"/>
      <c r="F250" s="202"/>
      <c r="G250" s="203"/>
      <c r="H250" s="203"/>
      <c r="I250" s="203"/>
      <c r="J250" s="204"/>
      <c r="K250" s="204"/>
      <c r="L250" s="204"/>
      <c r="M250" s="204"/>
      <c r="N250" s="205"/>
    </row>
    <row r="251" spans="1:14">
      <c r="A251" s="13"/>
      <c r="B251" s="199"/>
      <c r="C251" s="200"/>
      <c r="D251" s="201"/>
      <c r="E251" s="201"/>
      <c r="F251" s="202"/>
      <c r="G251" s="203"/>
      <c r="H251" s="203"/>
      <c r="I251" s="203"/>
      <c r="J251" s="204"/>
      <c r="K251" s="204"/>
      <c r="L251" s="204"/>
      <c r="M251" s="204"/>
      <c r="N251" s="205"/>
    </row>
    <row r="252" spans="1:14">
      <c r="A252" s="13"/>
      <c r="B252" s="199"/>
      <c r="C252" s="200"/>
      <c r="D252" s="201"/>
      <c r="E252" s="201"/>
      <c r="F252" s="202"/>
      <c r="G252" s="203"/>
      <c r="H252" s="203"/>
      <c r="I252" s="203"/>
      <c r="J252" s="204"/>
      <c r="K252" s="204"/>
      <c r="L252" s="204"/>
      <c r="M252" s="204"/>
      <c r="N252" s="205"/>
    </row>
    <row r="253" spans="1:14">
      <c r="A253" s="13"/>
      <c r="B253" s="199"/>
      <c r="C253" s="200"/>
      <c r="D253" s="201"/>
      <c r="E253" s="201"/>
      <c r="F253" s="202"/>
      <c r="G253" s="203"/>
      <c r="H253" s="203"/>
      <c r="I253" s="203"/>
      <c r="J253" s="204"/>
      <c r="K253" s="204"/>
      <c r="L253" s="204"/>
      <c r="M253" s="204"/>
      <c r="N253" s="205"/>
    </row>
    <row r="254" spans="1:14">
      <c r="A254" s="13"/>
      <c r="F254" s="202"/>
      <c r="N254" s="205"/>
    </row>
    <row r="255" spans="1:14">
      <c r="A255" s="13"/>
      <c r="F255" s="202"/>
      <c r="N255" s="205"/>
    </row>
    <row r="256" spans="1:14">
      <c r="A256" s="13"/>
      <c r="B256" s="206"/>
      <c r="C256" s="207"/>
      <c r="D256" s="208"/>
      <c r="E256" s="208"/>
      <c r="F256" s="202"/>
      <c r="N256" s="209"/>
    </row>
    <row r="257" spans="1:14">
      <c r="A257" s="13"/>
      <c r="F257" s="202"/>
      <c r="N257" s="205"/>
    </row>
    <row r="258" spans="1:14">
      <c r="A258" s="13"/>
      <c r="B258" s="210"/>
      <c r="C258" s="200"/>
      <c r="F258" s="202"/>
      <c r="G258" s="203"/>
      <c r="H258" s="203"/>
      <c r="I258" s="203"/>
      <c r="J258" s="204"/>
      <c r="K258" s="204"/>
      <c r="L258" s="204"/>
      <c r="M258" s="204"/>
      <c r="N258" s="205"/>
    </row>
    <row r="259" spans="1:14">
      <c r="A259" s="13"/>
      <c r="B259" s="199"/>
      <c r="C259" s="200"/>
      <c r="F259" s="202"/>
      <c r="G259" s="203"/>
      <c r="H259" s="203"/>
      <c r="I259" s="203"/>
      <c r="J259" s="204"/>
      <c r="K259" s="204"/>
      <c r="L259" s="204"/>
      <c r="M259" s="204"/>
      <c r="N259" s="205"/>
    </row>
    <row r="260" spans="1:14">
      <c r="A260" s="13"/>
      <c r="F260" s="202"/>
      <c r="N260" s="205"/>
    </row>
    <row r="261" spans="1:14">
      <c r="A261" s="13"/>
      <c r="F261" s="202"/>
      <c r="N261" s="205"/>
    </row>
    <row r="262" spans="1:14">
      <c r="A262" s="13"/>
      <c r="B262" s="206"/>
      <c r="C262" s="207"/>
      <c r="D262" s="208"/>
      <c r="E262" s="208"/>
      <c r="F262" s="202"/>
      <c r="N262" s="209"/>
    </row>
    <row r="263" spans="1:14">
      <c r="A263" s="13"/>
      <c r="F263" s="202"/>
      <c r="N263" s="205"/>
    </row>
    <row r="264" spans="1:14">
      <c r="A264" s="13"/>
      <c r="B264" s="210"/>
      <c r="C264" s="200"/>
      <c r="D264" s="201"/>
      <c r="E264" s="201"/>
      <c r="F264" s="202"/>
      <c r="G264" s="203"/>
      <c r="H264" s="203"/>
      <c r="I264" s="203"/>
      <c r="J264" s="204"/>
      <c r="K264" s="204"/>
      <c r="L264" s="204"/>
      <c r="M264" s="204"/>
      <c r="N264" s="205"/>
    </row>
    <row r="265" spans="1:14">
      <c r="A265" s="13"/>
      <c r="B265" s="199"/>
      <c r="C265" s="200"/>
      <c r="D265" s="201"/>
      <c r="E265" s="201"/>
      <c r="F265" s="202"/>
      <c r="G265" s="203"/>
      <c r="H265" s="203"/>
      <c r="I265" s="203"/>
      <c r="J265" s="204"/>
      <c r="K265" s="204"/>
      <c r="L265" s="204"/>
      <c r="M265" s="204"/>
      <c r="N265" s="205"/>
    </row>
    <row r="266" spans="1:14">
      <c r="A266" s="13"/>
      <c r="B266" s="199"/>
      <c r="C266" s="200"/>
      <c r="D266" s="201"/>
      <c r="E266" s="201"/>
      <c r="F266" s="202"/>
      <c r="G266" s="203"/>
      <c r="H266" s="203"/>
      <c r="I266" s="203"/>
      <c r="J266" s="204"/>
      <c r="K266" s="204"/>
      <c r="L266" s="204"/>
      <c r="M266" s="204"/>
      <c r="N266" s="205"/>
    </row>
    <row r="267" spans="1:14">
      <c r="A267" s="13"/>
      <c r="B267" s="199"/>
      <c r="C267" s="200"/>
      <c r="D267" s="201"/>
      <c r="E267" s="201"/>
      <c r="F267" s="202"/>
      <c r="G267" s="203"/>
      <c r="H267" s="203"/>
      <c r="I267" s="203"/>
      <c r="J267" s="204"/>
      <c r="K267" s="204"/>
      <c r="L267" s="204"/>
      <c r="M267" s="204"/>
      <c r="N267" s="205"/>
    </row>
    <row r="268" spans="1:14">
      <c r="A268" s="13"/>
      <c r="B268" s="199"/>
      <c r="C268" s="200"/>
      <c r="D268" s="201"/>
      <c r="E268" s="201"/>
      <c r="F268" s="202"/>
      <c r="G268" s="203"/>
      <c r="H268" s="203"/>
      <c r="I268" s="203"/>
      <c r="J268" s="204"/>
      <c r="K268" s="204"/>
      <c r="L268" s="204"/>
      <c r="M268" s="204"/>
      <c r="N268" s="205"/>
    </row>
    <row r="269" spans="1:14">
      <c r="A269" s="13"/>
      <c r="B269" s="199"/>
      <c r="C269" s="200"/>
      <c r="D269" s="201"/>
      <c r="E269" s="201"/>
      <c r="F269" s="202"/>
      <c r="G269" s="203"/>
      <c r="H269" s="203"/>
      <c r="I269" s="203"/>
      <c r="J269" s="204"/>
      <c r="K269" s="204"/>
      <c r="L269" s="204"/>
      <c r="M269" s="204"/>
      <c r="N269" s="205"/>
    </row>
    <row r="270" spans="1:14">
      <c r="A270" s="13"/>
      <c r="B270" s="199"/>
      <c r="C270" s="200"/>
      <c r="D270" s="201"/>
      <c r="E270" s="201"/>
      <c r="F270" s="202"/>
      <c r="G270" s="203"/>
      <c r="H270" s="203"/>
      <c r="I270" s="203"/>
      <c r="J270" s="204"/>
      <c r="K270" s="204"/>
      <c r="L270" s="204"/>
      <c r="M270" s="204"/>
      <c r="N270" s="205"/>
    </row>
    <row r="271" spans="1:14">
      <c r="A271" s="13"/>
      <c r="B271" s="199"/>
      <c r="C271" s="200"/>
      <c r="D271" s="201"/>
      <c r="E271" s="201"/>
      <c r="F271" s="202"/>
      <c r="G271" s="203"/>
      <c r="H271" s="203"/>
      <c r="I271" s="203"/>
      <c r="J271" s="204"/>
      <c r="K271" s="204"/>
      <c r="L271" s="204"/>
      <c r="M271" s="204"/>
      <c r="N271" s="205"/>
    </row>
    <row r="272" spans="1:14">
      <c r="A272" s="13"/>
      <c r="B272" s="199"/>
      <c r="C272" s="200"/>
      <c r="D272" s="201"/>
      <c r="E272" s="201"/>
      <c r="F272" s="202"/>
      <c r="G272" s="203"/>
      <c r="H272" s="203"/>
      <c r="I272" s="203"/>
      <c r="J272" s="204"/>
      <c r="K272" s="204"/>
      <c r="L272" s="204"/>
      <c r="M272" s="204"/>
      <c r="N272" s="205"/>
    </row>
    <row r="273" spans="1:14">
      <c r="A273" s="13"/>
      <c r="F273" s="202"/>
      <c r="N273" s="205"/>
    </row>
    <row r="274" spans="1:14">
      <c r="A274" s="13"/>
      <c r="F274" s="202"/>
      <c r="N274" s="205"/>
    </row>
    <row r="275" spans="1:14">
      <c r="A275" s="13"/>
      <c r="B275" s="206"/>
      <c r="C275" s="207"/>
      <c r="D275" s="208"/>
      <c r="E275" s="208"/>
      <c r="F275" s="202"/>
      <c r="N275" s="209"/>
    </row>
    <row r="276" spans="1:14">
      <c r="A276" s="13"/>
      <c r="F276" s="202"/>
      <c r="N276" s="205"/>
    </row>
    <row r="277" spans="1:14">
      <c r="A277" s="13"/>
      <c r="B277" s="210"/>
      <c r="C277" s="200"/>
      <c r="F277" s="202"/>
      <c r="G277" s="203"/>
      <c r="H277" s="203"/>
      <c r="I277" s="203"/>
      <c r="J277" s="204"/>
      <c r="K277" s="204"/>
      <c r="L277" s="204"/>
      <c r="M277" s="204"/>
      <c r="N277" s="205"/>
    </row>
    <row r="278" spans="1:14">
      <c r="A278" s="13"/>
      <c r="B278" s="199"/>
      <c r="C278" s="200"/>
      <c r="F278" s="202"/>
      <c r="G278" s="203"/>
      <c r="H278" s="203"/>
      <c r="I278" s="203"/>
      <c r="J278" s="204"/>
      <c r="K278" s="204"/>
      <c r="L278" s="204"/>
      <c r="M278" s="204"/>
      <c r="N278" s="205"/>
    </row>
    <row r="279" spans="1:14">
      <c r="A279" s="13"/>
      <c r="B279" s="199"/>
      <c r="C279" s="200"/>
      <c r="F279" s="202"/>
      <c r="G279" s="203"/>
      <c r="H279" s="203"/>
      <c r="I279" s="203"/>
      <c r="J279" s="204"/>
      <c r="K279" s="204"/>
      <c r="L279" s="204"/>
      <c r="M279" s="204"/>
      <c r="N279" s="205"/>
    </row>
    <row r="280" spans="1:14">
      <c r="A280" s="13"/>
      <c r="B280" s="199"/>
      <c r="C280" s="200"/>
      <c r="F280" s="202"/>
      <c r="G280" s="203"/>
      <c r="H280" s="203"/>
      <c r="I280" s="203"/>
      <c r="J280" s="204"/>
      <c r="K280" s="204"/>
      <c r="L280" s="204"/>
      <c r="M280" s="204"/>
      <c r="N280" s="205"/>
    </row>
    <row r="281" spans="1:14">
      <c r="A281" s="13"/>
      <c r="B281" s="199"/>
      <c r="C281" s="200"/>
      <c r="F281" s="202"/>
      <c r="G281" s="203"/>
      <c r="H281" s="203"/>
      <c r="I281" s="203"/>
      <c r="J281" s="204"/>
      <c r="K281" s="204"/>
      <c r="L281" s="204"/>
      <c r="M281" s="204"/>
      <c r="N281" s="205"/>
    </row>
    <row r="282" spans="1:14">
      <c r="A282" s="13"/>
      <c r="B282" s="199"/>
      <c r="C282" s="200"/>
      <c r="F282" s="202"/>
      <c r="G282" s="203"/>
      <c r="H282" s="203"/>
      <c r="I282" s="203"/>
      <c r="J282" s="204"/>
      <c r="K282" s="204"/>
      <c r="L282" s="204"/>
      <c r="M282" s="204"/>
      <c r="N282" s="205"/>
    </row>
    <row r="283" spans="1:14">
      <c r="A283" s="13"/>
      <c r="B283" s="199"/>
      <c r="C283" s="200"/>
      <c r="F283" s="202"/>
      <c r="G283" s="203"/>
      <c r="H283" s="211"/>
      <c r="I283" s="211"/>
      <c r="J283" s="204"/>
      <c r="K283" s="204"/>
      <c r="L283" s="204"/>
      <c r="M283" s="204"/>
      <c r="N283" s="205"/>
    </row>
    <row r="284" spans="1:14">
      <c r="A284" s="13"/>
      <c r="B284" s="199"/>
      <c r="C284" s="200"/>
      <c r="F284" s="202"/>
      <c r="G284" s="203"/>
      <c r="H284" s="203"/>
      <c r="I284" s="203"/>
      <c r="J284" s="204"/>
      <c r="K284" s="204"/>
      <c r="L284" s="204"/>
      <c r="M284" s="204"/>
      <c r="N284" s="205"/>
    </row>
    <row r="285" spans="1:14">
      <c r="A285" s="13"/>
      <c r="B285" s="199"/>
      <c r="C285" s="200"/>
      <c r="F285" s="202"/>
      <c r="G285" s="203"/>
      <c r="H285" s="203"/>
      <c r="I285" s="203"/>
      <c r="J285" s="204"/>
      <c r="K285" s="204"/>
      <c r="L285" s="204"/>
      <c r="M285" s="204"/>
      <c r="N285" s="205"/>
    </row>
    <row r="286" spans="1:14">
      <c r="A286" s="13"/>
      <c r="B286" s="199"/>
      <c r="C286" s="200"/>
      <c r="F286" s="202"/>
      <c r="G286" s="203"/>
      <c r="H286" s="203"/>
      <c r="I286" s="203"/>
      <c r="J286" s="204"/>
      <c r="K286" s="204"/>
      <c r="L286" s="204"/>
      <c r="M286" s="204"/>
      <c r="N286" s="205"/>
    </row>
    <row r="287" spans="1:14">
      <c r="A287" s="13"/>
      <c r="B287" s="199"/>
      <c r="C287" s="200"/>
      <c r="F287" s="202"/>
      <c r="G287" s="203"/>
      <c r="H287" s="203"/>
      <c r="I287" s="203"/>
      <c r="J287" s="204"/>
      <c r="K287" s="204"/>
      <c r="L287" s="204"/>
      <c r="M287" s="204"/>
      <c r="N287" s="205"/>
    </row>
    <row r="288" spans="1:14">
      <c r="A288" s="13"/>
      <c r="N288" s="205"/>
    </row>
    <row r="289" spans="1:14">
      <c r="A289" s="13"/>
      <c r="N289" s="205"/>
    </row>
    <row r="290" spans="1:14">
      <c r="A290" s="13"/>
      <c r="B290" s="206"/>
      <c r="C290" s="207"/>
      <c r="D290" s="208"/>
      <c r="E290" s="208"/>
      <c r="F290" s="202"/>
      <c r="N290" s="209"/>
    </row>
    <row r="291" spans="1:14">
      <c r="A291" s="13"/>
      <c r="F291" s="202"/>
      <c r="N291" s="205"/>
    </row>
    <row r="292" spans="1:14">
      <c r="A292" s="13"/>
      <c r="B292" s="210"/>
      <c r="C292" s="200"/>
      <c r="D292" s="201"/>
      <c r="E292" s="201"/>
      <c r="F292" s="202"/>
      <c r="G292" s="203"/>
      <c r="H292" s="203"/>
      <c r="I292" s="203"/>
      <c r="J292" s="204"/>
      <c r="K292" s="204"/>
      <c r="L292" s="204"/>
      <c r="M292" s="204"/>
      <c r="N292" s="205"/>
    </row>
    <row r="293" spans="1:14">
      <c r="A293" s="13"/>
      <c r="B293" s="199"/>
      <c r="C293" s="200"/>
      <c r="D293" s="201"/>
      <c r="E293" s="201"/>
      <c r="F293" s="202"/>
      <c r="G293" s="203"/>
      <c r="H293" s="203"/>
      <c r="I293" s="203"/>
      <c r="J293" s="204"/>
      <c r="K293" s="204"/>
      <c r="L293" s="204"/>
      <c r="M293" s="204"/>
      <c r="N293" s="205"/>
    </row>
    <row r="294" spans="1:14">
      <c r="A294" s="13"/>
      <c r="B294" s="199"/>
      <c r="C294" s="200"/>
      <c r="D294" s="201"/>
      <c r="E294" s="201"/>
      <c r="F294" s="202"/>
      <c r="G294" s="203"/>
      <c r="H294" s="203"/>
      <c r="I294" s="203"/>
      <c r="J294" s="204"/>
      <c r="K294" s="204"/>
      <c r="L294" s="204"/>
      <c r="M294" s="204"/>
      <c r="N294" s="205"/>
    </row>
    <row r="295" spans="1:14">
      <c r="A295" s="13"/>
      <c r="B295" s="199"/>
      <c r="C295" s="200"/>
      <c r="D295" s="201"/>
      <c r="E295" s="201"/>
      <c r="F295" s="202"/>
      <c r="G295" s="203"/>
      <c r="H295" s="203"/>
      <c r="I295" s="203"/>
      <c r="J295" s="204"/>
      <c r="K295" s="204"/>
      <c r="L295" s="204"/>
      <c r="M295" s="204"/>
      <c r="N295" s="205"/>
    </row>
    <row r="296" spans="1:14">
      <c r="A296" s="13"/>
      <c r="B296" s="199"/>
      <c r="C296" s="200"/>
      <c r="D296" s="201"/>
      <c r="E296" s="201"/>
      <c r="F296" s="202"/>
      <c r="G296" s="203"/>
      <c r="H296" s="203"/>
      <c r="I296" s="203"/>
      <c r="J296" s="204"/>
      <c r="K296" s="204"/>
      <c r="L296" s="204"/>
      <c r="M296" s="204"/>
      <c r="N296" s="205"/>
    </row>
    <row r="297" spans="1:14">
      <c r="A297" s="13"/>
      <c r="B297" s="199"/>
      <c r="C297" s="200"/>
      <c r="D297" s="201"/>
      <c r="E297" s="201"/>
      <c r="F297" s="202"/>
      <c r="G297" s="203"/>
      <c r="H297" s="203"/>
      <c r="I297" s="203"/>
      <c r="J297" s="204"/>
      <c r="K297" s="204"/>
      <c r="L297" s="204"/>
      <c r="M297" s="204"/>
      <c r="N297" s="205"/>
    </row>
    <row r="298" spans="1:14">
      <c r="A298" s="13"/>
      <c r="F298" s="202"/>
      <c r="N298" s="205"/>
    </row>
    <row r="299" spans="1:14">
      <c r="A299" s="13"/>
      <c r="F299" s="202"/>
      <c r="N299" s="205"/>
    </row>
    <row r="300" spans="1:14">
      <c r="A300" s="13"/>
      <c r="B300" s="206"/>
      <c r="C300" s="207"/>
      <c r="D300" s="208"/>
      <c r="E300" s="208"/>
      <c r="F300" s="202"/>
      <c r="N300" s="209"/>
    </row>
    <row r="301" spans="1:14">
      <c r="A301" s="13"/>
      <c r="F301" s="202"/>
      <c r="N301" s="205"/>
    </row>
    <row r="302" spans="1:14">
      <c r="A302" s="13"/>
      <c r="B302" s="210"/>
      <c r="C302" s="200"/>
      <c r="D302" s="201"/>
      <c r="E302" s="201"/>
      <c r="F302" s="202"/>
      <c r="G302" s="203"/>
      <c r="H302" s="203"/>
      <c r="I302" s="203"/>
      <c r="J302" s="204"/>
      <c r="K302" s="204"/>
      <c r="L302" s="204"/>
      <c r="M302" s="204"/>
      <c r="N302" s="205"/>
    </row>
    <row r="303" spans="1:14">
      <c r="A303" s="13"/>
      <c r="B303" s="210"/>
      <c r="C303" s="200"/>
      <c r="D303" s="201"/>
      <c r="E303" s="201"/>
      <c r="F303" s="202"/>
      <c r="G303" s="203"/>
      <c r="H303" s="203"/>
      <c r="I303" s="203"/>
      <c r="J303" s="204"/>
      <c r="K303" s="204"/>
      <c r="L303" s="204"/>
      <c r="M303" s="204"/>
      <c r="N303" s="205"/>
    </row>
    <row r="304" spans="1:14">
      <c r="A304" s="13"/>
      <c r="B304" s="210"/>
      <c r="C304" s="200"/>
      <c r="D304" s="201"/>
      <c r="E304" s="201"/>
      <c r="F304" s="202"/>
      <c r="G304" s="203"/>
      <c r="H304" s="203"/>
      <c r="I304" s="203"/>
      <c r="J304" s="204"/>
      <c r="K304" s="204"/>
      <c r="L304" s="204"/>
      <c r="M304" s="204"/>
      <c r="N304" s="205"/>
    </row>
    <row r="305" spans="1:14" ht="15">
      <c r="A305" s="212"/>
      <c r="B305" s="213"/>
      <c r="C305" s="214"/>
      <c r="D305" s="215"/>
      <c r="E305" s="215"/>
      <c r="F305" s="216"/>
      <c r="G305" s="214"/>
      <c r="H305" s="214"/>
      <c r="I305" s="214"/>
      <c r="J305" s="214"/>
      <c r="K305" s="214"/>
      <c r="L305" s="214"/>
      <c r="M305" s="214"/>
      <c r="N305" s="217"/>
    </row>
    <row r="306" spans="1:14" ht="15">
      <c r="A306" s="212"/>
      <c r="B306" s="213"/>
      <c r="C306" s="214"/>
      <c r="D306" s="215"/>
      <c r="E306" s="215"/>
      <c r="F306" s="216"/>
      <c r="G306" s="214"/>
      <c r="H306" s="214"/>
      <c r="I306" s="214"/>
      <c r="J306" s="214"/>
      <c r="K306" s="214"/>
      <c r="L306" s="214"/>
      <c r="M306" s="214"/>
      <c r="N306" s="218"/>
    </row>
    <row r="307" spans="1:14">
      <c r="A307" s="13"/>
      <c r="F307" s="202"/>
      <c r="N307" s="205"/>
    </row>
    <row r="308" spans="1:14" ht="15">
      <c r="A308" s="212"/>
      <c r="B308" s="213"/>
      <c r="C308" s="214"/>
      <c r="D308" s="215"/>
      <c r="E308" s="215"/>
      <c r="F308" s="216"/>
      <c r="G308" s="214"/>
      <c r="H308" s="214"/>
      <c r="I308" s="214"/>
      <c r="J308" s="214"/>
      <c r="K308" s="214"/>
      <c r="L308" s="214"/>
      <c r="M308" s="214"/>
      <c r="N308" s="218"/>
    </row>
    <row r="309" spans="1:14">
      <c r="A309" s="13"/>
      <c r="D309" s="201"/>
      <c r="E309" s="201"/>
      <c r="F309" s="202"/>
      <c r="N309" s="205"/>
    </row>
    <row r="310" spans="1:14">
      <c r="A310" s="13"/>
      <c r="D310" s="201"/>
      <c r="E310" s="201"/>
      <c r="F310" s="202"/>
      <c r="N310" s="205"/>
    </row>
    <row r="311" spans="1:14">
      <c r="A311" s="13"/>
      <c r="B311" s="206"/>
      <c r="C311" s="207"/>
      <c r="D311" s="208"/>
      <c r="E311" s="208"/>
      <c r="F311" s="202"/>
      <c r="N311" s="209"/>
    </row>
    <row r="312" spans="1:14">
      <c r="A312" s="13"/>
      <c r="F312" s="202"/>
      <c r="N312" s="205"/>
    </row>
    <row r="313" spans="1:14">
      <c r="A313" s="13"/>
      <c r="B313" s="210"/>
      <c r="C313" s="200"/>
      <c r="D313" s="201"/>
      <c r="E313" s="201"/>
      <c r="F313" s="202"/>
      <c r="G313" s="203"/>
      <c r="H313" s="203"/>
      <c r="I313" s="203"/>
      <c r="J313" s="204"/>
      <c r="K313" s="204"/>
      <c r="L313" s="204"/>
      <c r="M313" s="204"/>
      <c r="N313" s="205"/>
    </row>
    <row r="314" spans="1:14">
      <c r="A314" s="13"/>
      <c r="B314" s="199"/>
      <c r="C314" s="200"/>
      <c r="D314" s="201"/>
      <c r="E314" s="201"/>
      <c r="F314" s="202"/>
      <c r="G314" s="203"/>
      <c r="H314" s="203"/>
      <c r="I314" s="203"/>
      <c r="J314" s="204"/>
      <c r="K314" s="204"/>
      <c r="L314" s="204"/>
      <c r="M314" s="204"/>
      <c r="N314" s="205"/>
    </row>
    <row r="315" spans="1:14">
      <c r="A315" s="13"/>
      <c r="F315" s="202"/>
      <c r="N315" s="205"/>
    </row>
    <row r="316" spans="1:14">
      <c r="A316" s="13"/>
      <c r="F316" s="202"/>
      <c r="N316" s="205"/>
    </row>
    <row r="317" spans="1:14">
      <c r="A317" s="13"/>
      <c r="B317" s="206"/>
      <c r="C317" s="207"/>
      <c r="D317" s="208"/>
      <c r="E317" s="208"/>
      <c r="F317" s="202"/>
      <c r="N317" s="209"/>
    </row>
    <row r="318" spans="1:14">
      <c r="A318" s="13"/>
      <c r="F318" s="202"/>
      <c r="N318" s="205"/>
    </row>
    <row r="319" spans="1:14">
      <c r="A319" s="13"/>
      <c r="B319" s="210"/>
      <c r="C319" s="200"/>
      <c r="F319" s="202"/>
      <c r="G319" s="203"/>
      <c r="H319" s="203"/>
      <c r="I319" s="203"/>
      <c r="J319" s="204"/>
      <c r="K319" s="204"/>
      <c r="L319" s="204"/>
      <c r="M319" s="204"/>
      <c r="N319" s="205"/>
    </row>
    <row r="320" spans="1:14">
      <c r="A320" s="13"/>
      <c r="B320" s="199"/>
      <c r="C320" s="200"/>
      <c r="D320" s="201"/>
      <c r="E320" s="201"/>
      <c r="F320" s="202"/>
      <c r="G320" s="203"/>
      <c r="H320" s="203"/>
      <c r="I320" s="203"/>
      <c r="J320" s="204"/>
      <c r="K320" s="204"/>
      <c r="L320" s="204"/>
      <c r="M320" s="204"/>
      <c r="N320" s="205"/>
    </row>
    <row r="321" spans="1:14">
      <c r="A321" s="13"/>
      <c r="B321" s="199"/>
      <c r="C321" s="200"/>
      <c r="D321" s="201"/>
      <c r="E321" s="201"/>
      <c r="F321" s="202"/>
      <c r="G321" s="203"/>
      <c r="H321" s="203"/>
      <c r="I321" s="203"/>
      <c r="J321" s="204"/>
      <c r="K321" s="204"/>
      <c r="L321" s="204"/>
      <c r="M321" s="204"/>
      <c r="N321" s="205"/>
    </row>
    <row r="322" spans="1:14">
      <c r="A322" s="13"/>
      <c r="D322" s="201"/>
      <c r="E322" s="201"/>
      <c r="F322" s="202"/>
      <c r="N322" s="205"/>
    </row>
    <row r="323" spans="1:14">
      <c r="A323" s="13"/>
      <c r="D323" s="201"/>
      <c r="E323" s="201"/>
      <c r="F323" s="202"/>
      <c r="N323" s="205"/>
    </row>
    <row r="324" spans="1:14">
      <c r="A324" s="13"/>
      <c r="B324" s="206"/>
      <c r="C324" s="207"/>
      <c r="D324" s="208"/>
      <c r="E324" s="208"/>
      <c r="F324" s="202"/>
      <c r="N324" s="209"/>
    </row>
    <row r="325" spans="1:14">
      <c r="A325" s="13"/>
      <c r="F325" s="202"/>
      <c r="N325" s="205"/>
    </row>
    <row r="326" spans="1:14">
      <c r="A326" s="13"/>
      <c r="B326" s="210"/>
      <c r="C326" s="200"/>
      <c r="F326" s="202"/>
      <c r="G326" s="203"/>
      <c r="H326" s="203"/>
      <c r="I326" s="203"/>
      <c r="J326" s="204"/>
      <c r="K326" s="204"/>
      <c r="L326" s="204"/>
      <c r="M326" s="204"/>
      <c r="N326" s="205"/>
    </row>
    <row r="327" spans="1:14">
      <c r="A327" s="13"/>
      <c r="B327" s="199"/>
      <c r="C327" s="200"/>
      <c r="D327" s="201"/>
      <c r="E327" s="201"/>
      <c r="F327" s="202"/>
      <c r="G327" s="203"/>
      <c r="H327" s="203"/>
      <c r="I327" s="203"/>
      <c r="J327" s="204"/>
      <c r="K327" s="204"/>
      <c r="L327" s="204"/>
      <c r="M327" s="204"/>
      <c r="N327" s="205"/>
    </row>
    <row r="328" spans="1:14">
      <c r="A328" s="13"/>
      <c r="B328" s="199"/>
      <c r="C328" s="200"/>
      <c r="D328" s="201"/>
      <c r="E328" s="201"/>
      <c r="F328" s="202"/>
      <c r="G328" s="203"/>
      <c r="H328" s="203"/>
      <c r="I328" s="203"/>
      <c r="J328" s="204"/>
      <c r="K328" s="204"/>
      <c r="L328" s="204"/>
      <c r="M328" s="204"/>
      <c r="N328" s="205"/>
    </row>
    <row r="329" spans="1:14">
      <c r="A329" s="13"/>
      <c r="D329" s="201"/>
      <c r="E329" s="201"/>
      <c r="F329" s="202"/>
      <c r="N329" s="205"/>
    </row>
    <row r="330" spans="1:14">
      <c r="A330" s="13"/>
      <c r="F330" s="202"/>
      <c r="N330" s="205"/>
    </row>
    <row r="331" spans="1:14">
      <c r="A331" s="13"/>
      <c r="B331" s="206"/>
      <c r="C331" s="207"/>
      <c r="D331" s="208"/>
      <c r="E331" s="208"/>
      <c r="F331" s="202"/>
      <c r="N331" s="209"/>
    </row>
    <row r="332" spans="1:14">
      <c r="A332" s="13"/>
      <c r="F332" s="202"/>
      <c r="N332" s="205"/>
    </row>
    <row r="333" spans="1:14">
      <c r="A333" s="13"/>
      <c r="B333" s="210"/>
      <c r="C333" s="200"/>
      <c r="F333" s="202"/>
      <c r="G333" s="203"/>
      <c r="H333" s="203"/>
      <c r="I333" s="203"/>
      <c r="J333" s="204"/>
      <c r="K333" s="204"/>
      <c r="L333" s="204"/>
      <c r="M333" s="204"/>
      <c r="N333" s="205"/>
    </row>
    <row r="334" spans="1:14">
      <c r="A334" s="13"/>
      <c r="D334" s="208"/>
      <c r="E334" s="208"/>
      <c r="F334" s="202"/>
      <c r="N334" s="205"/>
    </row>
    <row r="335" spans="1:14">
      <c r="A335" s="13"/>
      <c r="D335" s="201"/>
      <c r="E335" s="201"/>
      <c r="F335" s="202"/>
      <c r="N335" s="205"/>
    </row>
    <row r="336" spans="1:14">
      <c r="A336" s="13"/>
      <c r="B336" s="206"/>
      <c r="C336" s="207"/>
      <c r="D336" s="208"/>
      <c r="E336" s="208"/>
      <c r="F336" s="202"/>
      <c r="N336" s="209"/>
    </row>
    <row r="337" spans="1:14">
      <c r="A337" s="13"/>
      <c r="F337" s="202"/>
      <c r="N337" s="205"/>
    </row>
    <row r="338" spans="1:14">
      <c r="A338" s="13"/>
      <c r="B338" s="210"/>
      <c r="C338" s="200"/>
      <c r="F338" s="202"/>
      <c r="G338" s="203"/>
      <c r="H338" s="203"/>
      <c r="I338" s="203"/>
      <c r="J338" s="204"/>
      <c r="K338" s="204"/>
      <c r="L338" s="204"/>
      <c r="M338" s="204"/>
      <c r="N338" s="205"/>
    </row>
    <row r="339" spans="1:14">
      <c r="A339" s="13"/>
      <c r="B339" s="199"/>
      <c r="C339" s="200"/>
      <c r="D339" s="201"/>
      <c r="E339" s="201"/>
      <c r="F339" s="202"/>
      <c r="G339" s="203"/>
      <c r="H339" s="203"/>
      <c r="I339" s="203"/>
      <c r="J339" s="204"/>
      <c r="K339" s="204"/>
      <c r="L339" s="204"/>
      <c r="M339" s="204"/>
      <c r="N339" s="205"/>
    </row>
    <row r="340" spans="1:14">
      <c r="A340" s="13"/>
      <c r="B340" s="199"/>
      <c r="C340" s="200"/>
      <c r="D340" s="201"/>
      <c r="E340" s="201"/>
      <c r="F340" s="202"/>
      <c r="G340" s="203"/>
      <c r="H340" s="211"/>
      <c r="I340" s="211"/>
      <c r="J340" s="204"/>
      <c r="K340" s="204"/>
      <c r="L340" s="204"/>
      <c r="M340" s="204"/>
      <c r="N340" s="205"/>
    </row>
    <row r="341" spans="1:14">
      <c r="A341" s="13"/>
      <c r="F341" s="202"/>
      <c r="N341" s="205"/>
    </row>
    <row r="342" spans="1:14">
      <c r="A342" s="13"/>
      <c r="D342" s="201"/>
      <c r="E342" s="201"/>
      <c r="F342" s="202"/>
      <c r="N342" s="205"/>
    </row>
    <row r="343" spans="1:14">
      <c r="A343" s="13"/>
      <c r="B343" s="206"/>
      <c r="C343" s="207"/>
      <c r="D343" s="208"/>
      <c r="E343" s="208"/>
      <c r="F343" s="202"/>
      <c r="N343" s="209"/>
    </row>
    <row r="344" spans="1:14">
      <c r="A344" s="13"/>
      <c r="F344" s="202"/>
      <c r="N344" s="205"/>
    </row>
    <row r="345" spans="1:14">
      <c r="A345" s="13"/>
      <c r="B345" s="210"/>
      <c r="C345" s="200"/>
      <c r="D345" s="201"/>
      <c r="E345" s="201"/>
      <c r="F345" s="202"/>
      <c r="G345" s="203"/>
      <c r="H345" s="203"/>
      <c r="I345" s="203"/>
      <c r="J345" s="204"/>
      <c r="K345" s="204"/>
      <c r="L345" s="204"/>
      <c r="M345" s="204"/>
      <c r="N345" s="205"/>
    </row>
    <row r="346" spans="1:14">
      <c r="A346" s="13"/>
      <c r="B346" s="199"/>
      <c r="C346" s="200"/>
      <c r="F346" s="202"/>
      <c r="G346" s="203"/>
      <c r="H346" s="203"/>
      <c r="I346" s="203"/>
      <c r="J346" s="204"/>
      <c r="K346" s="204"/>
      <c r="L346" s="204"/>
      <c r="M346" s="204"/>
      <c r="N346" s="205"/>
    </row>
    <row r="347" spans="1:14">
      <c r="A347" s="13"/>
      <c r="B347" s="199"/>
      <c r="C347" s="200"/>
      <c r="D347" s="201"/>
      <c r="E347" s="201"/>
      <c r="F347" s="202"/>
      <c r="G347" s="203"/>
      <c r="H347" s="203"/>
      <c r="I347" s="203"/>
      <c r="J347" s="204"/>
      <c r="K347" s="204"/>
      <c r="L347" s="204"/>
      <c r="M347" s="204"/>
      <c r="N347" s="205"/>
    </row>
    <row r="348" spans="1:14">
      <c r="A348" s="13"/>
      <c r="F348" s="202"/>
      <c r="N348" s="205"/>
    </row>
    <row r="349" spans="1:14">
      <c r="A349" s="13"/>
      <c r="D349" s="201"/>
      <c r="E349" s="201"/>
      <c r="F349" s="202"/>
      <c r="N349" s="205"/>
    </row>
    <row r="350" spans="1:14">
      <c r="A350" s="13"/>
      <c r="B350" s="206"/>
      <c r="C350" s="207"/>
      <c r="D350" s="208"/>
      <c r="E350" s="208"/>
      <c r="F350" s="202"/>
      <c r="N350" s="209"/>
    </row>
    <row r="351" spans="1:14">
      <c r="A351" s="13"/>
      <c r="F351" s="202"/>
      <c r="N351" s="205"/>
    </row>
    <row r="352" spans="1:14">
      <c r="A352" s="13"/>
      <c r="B352" s="210"/>
      <c r="C352" s="200"/>
      <c r="D352" s="201"/>
      <c r="E352" s="201"/>
      <c r="F352" s="202"/>
      <c r="G352" s="203"/>
      <c r="H352" s="203"/>
      <c r="I352" s="203"/>
      <c r="J352" s="204"/>
      <c r="K352" s="204"/>
      <c r="L352" s="204"/>
      <c r="M352" s="204"/>
      <c r="N352" s="205"/>
    </row>
    <row r="353" spans="1:14">
      <c r="A353" s="13"/>
      <c r="F353" s="202"/>
      <c r="N353" s="205"/>
    </row>
    <row r="354" spans="1:14">
      <c r="A354" s="13"/>
      <c r="F354" s="202"/>
      <c r="N354" s="205"/>
    </row>
    <row r="355" spans="1:14">
      <c r="A355" s="13"/>
      <c r="B355" s="206"/>
      <c r="C355" s="207"/>
      <c r="D355" s="208"/>
      <c r="E355" s="208"/>
      <c r="F355" s="202"/>
      <c r="N355" s="209"/>
    </row>
    <row r="356" spans="1:14">
      <c r="A356" s="13"/>
      <c r="F356" s="202"/>
      <c r="N356" s="205"/>
    </row>
    <row r="357" spans="1:14">
      <c r="A357" s="13"/>
      <c r="B357" s="210"/>
      <c r="C357" s="200"/>
      <c r="F357" s="202"/>
      <c r="G357" s="203"/>
      <c r="H357" s="203"/>
      <c r="I357" s="203"/>
      <c r="J357" s="204"/>
      <c r="K357" s="204"/>
      <c r="L357" s="204"/>
      <c r="M357" s="204"/>
      <c r="N357" s="205"/>
    </row>
    <row r="358" spans="1:14">
      <c r="A358" s="13"/>
      <c r="B358" s="199"/>
      <c r="C358" s="200"/>
      <c r="F358" s="202"/>
      <c r="G358" s="203"/>
      <c r="H358" s="211"/>
      <c r="I358" s="211"/>
      <c r="J358" s="204"/>
      <c r="K358" s="204"/>
      <c r="L358" s="204"/>
      <c r="M358" s="204"/>
      <c r="N358" s="205"/>
    </row>
    <row r="359" spans="1:14">
      <c r="A359" s="13"/>
      <c r="B359" s="199"/>
      <c r="C359" s="200"/>
      <c r="D359" s="219"/>
      <c r="E359" s="219"/>
      <c r="F359" s="202"/>
      <c r="G359" s="203"/>
      <c r="H359" s="211"/>
      <c r="I359" s="211"/>
      <c r="J359" s="204"/>
      <c r="K359" s="204"/>
      <c r="L359" s="204"/>
      <c r="M359" s="204"/>
      <c r="N359" s="205"/>
    </row>
    <row r="360" spans="1:14">
      <c r="A360" s="13"/>
      <c r="B360" s="199"/>
      <c r="C360" s="200"/>
      <c r="F360" s="202"/>
      <c r="G360" s="203"/>
      <c r="H360" s="211"/>
      <c r="I360" s="211"/>
      <c r="J360" s="204"/>
      <c r="K360" s="204"/>
      <c r="L360" s="204"/>
      <c r="M360" s="204"/>
      <c r="N360" s="205"/>
    </row>
    <row r="361" spans="1:14">
      <c r="A361" s="13"/>
      <c r="B361" s="199"/>
      <c r="C361" s="200"/>
      <c r="F361" s="202"/>
      <c r="G361" s="203"/>
      <c r="H361" s="211"/>
      <c r="I361" s="211"/>
      <c r="J361" s="204"/>
      <c r="K361" s="204"/>
      <c r="L361" s="204"/>
      <c r="M361" s="204"/>
      <c r="N361" s="205"/>
    </row>
    <row r="362" spans="1:14">
      <c r="A362" s="13"/>
      <c r="B362" s="199"/>
      <c r="C362" s="200"/>
      <c r="D362" s="201"/>
      <c r="E362" s="201"/>
      <c r="F362" s="202"/>
      <c r="G362" s="203"/>
      <c r="H362" s="203"/>
      <c r="I362" s="203"/>
      <c r="J362" s="204"/>
      <c r="K362" s="204"/>
      <c r="L362" s="204"/>
      <c r="M362" s="204"/>
      <c r="N362" s="205"/>
    </row>
    <row r="363" spans="1:14">
      <c r="A363" s="13"/>
      <c r="B363" s="199"/>
      <c r="C363" s="200"/>
      <c r="F363" s="202"/>
      <c r="G363" s="203"/>
      <c r="H363" s="203"/>
      <c r="I363" s="203"/>
      <c r="J363" s="204"/>
      <c r="K363" s="204"/>
      <c r="L363" s="204"/>
      <c r="M363" s="204"/>
      <c r="N363" s="205"/>
    </row>
    <row r="364" spans="1:14">
      <c r="A364" s="13"/>
      <c r="B364" s="199"/>
      <c r="C364" s="200"/>
      <c r="F364" s="202"/>
      <c r="G364" s="203"/>
      <c r="H364" s="203"/>
      <c r="I364" s="203"/>
      <c r="J364" s="204"/>
      <c r="K364" s="204"/>
      <c r="L364" s="204"/>
      <c r="M364" s="204"/>
      <c r="N364" s="205"/>
    </row>
    <row r="365" spans="1:14">
      <c r="A365" s="13"/>
      <c r="B365" s="199"/>
      <c r="C365" s="200"/>
      <c r="D365" s="201"/>
      <c r="E365" s="201"/>
      <c r="F365" s="202"/>
      <c r="G365" s="203"/>
      <c r="H365" s="203"/>
      <c r="I365" s="203"/>
      <c r="J365" s="204"/>
      <c r="K365" s="204"/>
      <c r="L365" s="204"/>
      <c r="M365" s="204"/>
      <c r="N365" s="205"/>
    </row>
    <row r="366" spans="1:14">
      <c r="A366" s="13"/>
      <c r="B366" s="199"/>
      <c r="C366" s="200"/>
      <c r="D366" s="201"/>
      <c r="E366" s="201"/>
      <c r="F366" s="202"/>
      <c r="G366" s="203"/>
      <c r="H366" s="203"/>
      <c r="I366" s="203"/>
      <c r="J366" s="204"/>
      <c r="K366" s="204"/>
      <c r="L366" s="204"/>
      <c r="M366" s="204"/>
      <c r="N366" s="205"/>
    </row>
    <row r="367" spans="1:14">
      <c r="A367" s="13"/>
      <c r="B367" s="199"/>
      <c r="C367" s="200"/>
      <c r="D367" s="201"/>
      <c r="E367" s="201"/>
      <c r="F367" s="202"/>
      <c r="G367" s="203"/>
      <c r="H367" s="203"/>
      <c r="I367" s="203"/>
      <c r="J367" s="204"/>
      <c r="K367" s="204"/>
      <c r="L367" s="204"/>
      <c r="M367" s="204"/>
      <c r="N367" s="205"/>
    </row>
    <row r="368" spans="1:14">
      <c r="A368" s="13"/>
      <c r="B368" s="199"/>
      <c r="C368" s="200"/>
      <c r="D368" s="201"/>
      <c r="E368" s="201"/>
      <c r="F368" s="202"/>
      <c r="G368" s="203"/>
      <c r="H368" s="203"/>
      <c r="I368" s="203"/>
      <c r="J368" s="204"/>
      <c r="K368" s="204"/>
      <c r="L368" s="204"/>
      <c r="M368" s="204"/>
      <c r="N368" s="205"/>
    </row>
    <row r="369" spans="1:14">
      <c r="A369" s="13"/>
      <c r="B369" s="199"/>
      <c r="C369" s="200"/>
      <c r="D369" s="201"/>
      <c r="E369" s="201"/>
      <c r="F369" s="202"/>
      <c r="G369" s="203"/>
      <c r="H369" s="203"/>
      <c r="I369" s="203"/>
      <c r="J369" s="204"/>
      <c r="K369" s="204"/>
      <c r="L369" s="204"/>
      <c r="M369" s="204"/>
      <c r="N369" s="205"/>
    </row>
    <row r="370" spans="1:14">
      <c r="A370" s="13"/>
      <c r="B370" s="199"/>
      <c r="C370" s="200"/>
      <c r="D370" s="201"/>
      <c r="E370" s="201"/>
      <c r="F370" s="202"/>
      <c r="G370" s="203"/>
      <c r="H370" s="203"/>
      <c r="I370" s="203"/>
      <c r="J370" s="204"/>
      <c r="K370" s="204"/>
      <c r="L370" s="204"/>
      <c r="M370" s="204"/>
      <c r="N370" s="205"/>
    </row>
    <row r="371" spans="1:14">
      <c r="A371" s="13"/>
      <c r="B371" s="199"/>
      <c r="C371" s="200"/>
      <c r="D371" s="201"/>
      <c r="E371" s="201"/>
      <c r="F371" s="202"/>
      <c r="G371" s="203"/>
      <c r="H371" s="203"/>
      <c r="I371" s="203"/>
      <c r="J371" s="204"/>
      <c r="K371" s="204"/>
      <c r="L371" s="204"/>
      <c r="M371" s="204"/>
      <c r="N371" s="205"/>
    </row>
    <row r="372" spans="1:14">
      <c r="A372" s="13"/>
      <c r="B372" s="199"/>
      <c r="C372" s="200"/>
      <c r="D372" s="201"/>
      <c r="E372" s="201"/>
      <c r="F372" s="202"/>
      <c r="G372" s="203"/>
      <c r="H372" s="203"/>
      <c r="I372" s="203"/>
      <c r="J372" s="204"/>
      <c r="K372" s="204"/>
      <c r="L372" s="204"/>
      <c r="M372" s="204"/>
      <c r="N372" s="205"/>
    </row>
    <row r="373" spans="1:14">
      <c r="A373" s="13"/>
      <c r="B373" s="199"/>
      <c r="C373" s="200"/>
      <c r="D373" s="201"/>
      <c r="E373" s="201"/>
      <c r="F373" s="202"/>
      <c r="G373" s="203"/>
      <c r="H373" s="203"/>
      <c r="I373" s="203"/>
      <c r="J373" s="204"/>
      <c r="K373" s="204"/>
      <c r="L373" s="204"/>
      <c r="M373" s="204"/>
      <c r="N373" s="205"/>
    </row>
    <row r="374" spans="1:14">
      <c r="A374" s="13"/>
      <c r="F374" s="202"/>
      <c r="N374" s="205"/>
    </row>
    <row r="375" spans="1:14">
      <c r="A375" s="13"/>
      <c r="F375" s="202"/>
      <c r="N375" s="205"/>
    </row>
    <row r="376" spans="1:14">
      <c r="A376" s="13"/>
      <c r="B376" s="206"/>
      <c r="C376" s="207"/>
      <c r="D376" s="208"/>
      <c r="E376" s="208"/>
      <c r="F376" s="202"/>
      <c r="N376" s="209"/>
    </row>
    <row r="377" spans="1:14">
      <c r="A377" s="13"/>
      <c r="F377" s="202"/>
      <c r="N377" s="205"/>
    </row>
    <row r="378" spans="1:14">
      <c r="A378" s="13"/>
      <c r="B378" s="210"/>
      <c r="C378" s="200"/>
      <c r="D378" s="201"/>
      <c r="E378" s="201"/>
      <c r="F378" s="202"/>
      <c r="G378" s="203"/>
      <c r="H378" s="203"/>
      <c r="I378" s="203"/>
      <c r="J378" s="204"/>
      <c r="K378" s="204"/>
      <c r="L378" s="204"/>
      <c r="M378" s="204"/>
      <c r="N378" s="205"/>
    </row>
    <row r="379" spans="1:14">
      <c r="A379" s="13"/>
      <c r="B379" s="199"/>
      <c r="C379" s="200"/>
      <c r="D379" s="201"/>
      <c r="E379" s="201"/>
      <c r="F379" s="202"/>
      <c r="G379" s="203"/>
      <c r="H379" s="203"/>
      <c r="I379" s="203"/>
      <c r="J379" s="204"/>
      <c r="K379" s="204"/>
      <c r="L379" s="204"/>
      <c r="M379" s="204"/>
      <c r="N379" s="205"/>
    </row>
    <row r="380" spans="1:14">
      <c r="A380" s="13"/>
      <c r="B380" s="199"/>
      <c r="C380" s="200"/>
      <c r="D380" s="201"/>
      <c r="E380" s="201"/>
      <c r="F380" s="202"/>
      <c r="G380" s="203"/>
      <c r="H380" s="203"/>
      <c r="I380" s="203"/>
      <c r="J380" s="204"/>
      <c r="K380" s="204"/>
      <c r="L380" s="204"/>
      <c r="M380" s="204"/>
      <c r="N380" s="205"/>
    </row>
    <row r="381" spans="1:14">
      <c r="A381" s="13"/>
      <c r="B381" s="199"/>
      <c r="C381" s="200"/>
      <c r="D381" s="201"/>
      <c r="E381" s="201"/>
      <c r="F381" s="202"/>
      <c r="G381" s="203"/>
      <c r="H381" s="203"/>
      <c r="I381" s="203"/>
      <c r="J381" s="204"/>
      <c r="K381" s="204"/>
      <c r="L381" s="204"/>
      <c r="M381" s="204"/>
      <c r="N381" s="205"/>
    </row>
    <row r="382" spans="1:14" ht="15">
      <c r="A382" s="212"/>
      <c r="B382" s="213"/>
      <c r="C382" s="214"/>
      <c r="D382" s="215"/>
      <c r="E382" s="215"/>
      <c r="F382" s="216"/>
      <c r="G382" s="214"/>
      <c r="H382" s="214"/>
      <c r="I382" s="214"/>
      <c r="J382" s="214"/>
      <c r="K382" s="214"/>
      <c r="L382" s="214"/>
      <c r="M382" s="214"/>
      <c r="N382" s="217"/>
    </row>
    <row r="383" spans="1:14" ht="15">
      <c r="A383" s="212"/>
      <c r="B383" s="213"/>
      <c r="C383" s="214"/>
      <c r="D383" s="215"/>
      <c r="E383" s="215"/>
      <c r="F383" s="216"/>
      <c r="G383" s="214"/>
      <c r="H383" s="214"/>
      <c r="I383" s="214"/>
      <c r="J383" s="214"/>
      <c r="K383" s="214"/>
      <c r="L383" s="214"/>
      <c r="M383" s="214"/>
      <c r="N383" s="217"/>
    </row>
    <row r="384" spans="1:14" ht="15">
      <c r="A384" s="212"/>
      <c r="B384" s="213"/>
      <c r="C384" s="214"/>
      <c r="D384" s="215"/>
      <c r="E384" s="215"/>
      <c r="F384" s="216"/>
      <c r="G384" s="214"/>
      <c r="H384" s="214"/>
      <c r="I384" s="214"/>
      <c r="J384" s="214"/>
      <c r="K384" s="214"/>
      <c r="L384" s="214"/>
      <c r="M384" s="214"/>
      <c r="N384" s="217"/>
    </row>
    <row r="385" spans="1:14" ht="15">
      <c r="A385" s="212"/>
      <c r="B385" s="213"/>
      <c r="C385" s="214"/>
      <c r="D385" s="220"/>
      <c r="E385" s="220"/>
      <c r="F385" s="216"/>
      <c r="G385" s="214"/>
      <c r="H385" s="214"/>
      <c r="I385" s="214"/>
      <c r="J385" s="214"/>
      <c r="K385" s="214"/>
      <c r="L385" s="214"/>
      <c r="M385" s="214"/>
      <c r="N385" s="221"/>
    </row>
    <row r="386" spans="1:14" ht="15">
      <c r="A386" s="212"/>
      <c r="B386" s="213"/>
      <c r="C386" s="214"/>
      <c r="D386" s="215"/>
      <c r="E386" s="215"/>
      <c r="F386" s="216"/>
      <c r="G386" s="214"/>
      <c r="H386" s="214"/>
      <c r="I386" s="214"/>
      <c r="J386" s="214"/>
      <c r="K386" s="214"/>
      <c r="L386" s="214"/>
      <c r="M386" s="214"/>
      <c r="N386" s="218"/>
    </row>
    <row r="387" spans="1:14">
      <c r="A387" s="13"/>
      <c r="F387" s="202"/>
      <c r="N387" s="205"/>
    </row>
    <row r="388" spans="1:14" ht="15">
      <c r="A388" s="212"/>
      <c r="B388" s="213"/>
      <c r="C388" s="214"/>
      <c r="D388" s="215"/>
      <c r="E388" s="215"/>
      <c r="F388" s="216"/>
      <c r="G388" s="214"/>
      <c r="H388" s="214"/>
      <c r="I388" s="214"/>
      <c r="J388" s="214"/>
      <c r="K388" s="214"/>
      <c r="L388" s="214"/>
      <c r="M388" s="214"/>
      <c r="N388" s="218"/>
    </row>
    <row r="389" spans="1:14">
      <c r="A389" s="13"/>
      <c r="D389" s="201"/>
      <c r="E389" s="201"/>
      <c r="F389" s="202"/>
      <c r="N389" s="205"/>
    </row>
    <row r="390" spans="1:14">
      <c r="A390" s="13"/>
      <c r="D390" s="201"/>
      <c r="E390" s="201"/>
      <c r="F390" s="202"/>
      <c r="N390" s="205"/>
    </row>
    <row r="391" spans="1:14">
      <c r="A391" s="13"/>
      <c r="B391" s="206"/>
      <c r="C391" s="207"/>
      <c r="D391" s="208"/>
      <c r="E391" s="208"/>
      <c r="F391" s="202"/>
      <c r="N391" s="209"/>
    </row>
    <row r="392" spans="1:14">
      <c r="A392" s="13"/>
      <c r="F392" s="202"/>
      <c r="N392" s="205"/>
    </row>
    <row r="393" spans="1:14">
      <c r="A393" s="13"/>
      <c r="B393" s="210"/>
      <c r="C393" s="200"/>
      <c r="D393" s="201"/>
      <c r="E393" s="201"/>
      <c r="F393" s="202"/>
      <c r="G393" s="222"/>
      <c r="H393" s="203"/>
      <c r="I393" s="203"/>
      <c r="J393" s="204"/>
      <c r="K393" s="204"/>
      <c r="L393" s="204"/>
      <c r="M393" s="204"/>
      <c r="N393" s="205"/>
    </row>
    <row r="394" spans="1:14">
      <c r="A394" s="13"/>
      <c r="B394" s="199"/>
      <c r="C394" s="200"/>
      <c r="D394" s="201"/>
      <c r="E394" s="201"/>
      <c r="F394" s="202"/>
      <c r="G394" s="222"/>
      <c r="H394" s="203"/>
      <c r="I394" s="203"/>
      <c r="J394" s="204"/>
      <c r="K394" s="204"/>
      <c r="L394" s="204"/>
      <c r="M394" s="204"/>
      <c r="N394" s="205"/>
    </row>
    <row r="395" spans="1:14">
      <c r="A395" s="13"/>
      <c r="B395" s="199"/>
      <c r="C395" s="200"/>
      <c r="D395" s="201"/>
      <c r="E395" s="201"/>
      <c r="F395" s="202"/>
      <c r="G395" s="222"/>
      <c r="H395" s="203"/>
      <c r="I395" s="203"/>
      <c r="J395" s="204"/>
      <c r="K395" s="204"/>
      <c r="L395" s="204"/>
      <c r="M395" s="204"/>
      <c r="N395" s="205"/>
    </row>
    <row r="396" spans="1:14">
      <c r="A396" s="13"/>
      <c r="B396" s="199"/>
      <c r="C396" s="200"/>
      <c r="D396" s="201"/>
      <c r="E396" s="201"/>
      <c r="F396" s="202"/>
      <c r="G396" s="222"/>
      <c r="H396" s="203"/>
      <c r="I396" s="203"/>
      <c r="J396" s="204"/>
      <c r="K396" s="204"/>
      <c r="L396" s="204"/>
      <c r="M396" s="204"/>
      <c r="N396" s="205"/>
    </row>
    <row r="397" spans="1:14">
      <c r="A397" s="13"/>
      <c r="B397" s="199"/>
      <c r="C397" s="200"/>
      <c r="D397" s="201"/>
      <c r="E397" s="201"/>
      <c r="F397" s="202"/>
      <c r="G397" s="203"/>
      <c r="H397" s="203"/>
      <c r="I397" s="203"/>
      <c r="J397" s="204"/>
      <c r="K397" s="204"/>
      <c r="L397" s="204"/>
      <c r="M397" s="204"/>
      <c r="N397" s="205"/>
    </row>
    <row r="398" spans="1:14">
      <c r="A398" s="13"/>
      <c r="F398" s="202"/>
      <c r="N398" s="205"/>
    </row>
    <row r="399" spans="1:14" ht="15">
      <c r="A399" s="212"/>
      <c r="B399" s="213"/>
      <c r="C399" s="214"/>
      <c r="D399" s="215"/>
      <c r="E399" s="215"/>
      <c r="F399" s="216"/>
      <c r="G399" s="223"/>
      <c r="H399" s="214"/>
      <c r="I399" s="214"/>
      <c r="J399" s="214"/>
      <c r="K399" s="214"/>
      <c r="L399" s="214"/>
      <c r="M399" s="214"/>
      <c r="N399" s="217"/>
    </row>
    <row r="400" spans="1:14" ht="15">
      <c r="A400" s="13"/>
      <c r="F400" s="202"/>
      <c r="N400" s="224"/>
    </row>
    <row r="401" spans="1:14">
      <c r="A401" s="13"/>
      <c r="F401" s="202"/>
      <c r="N401" s="225"/>
    </row>
    <row r="402" spans="1:14" ht="22.5">
      <c r="A402" s="13"/>
      <c r="D402" s="226"/>
      <c r="E402" s="226"/>
      <c r="N402" s="227"/>
    </row>
    <row r="403" spans="1:14" ht="19.5">
      <c r="A403" s="13"/>
      <c r="F403" s="202"/>
      <c r="H403" s="228"/>
      <c r="I403" s="228"/>
      <c r="N403" s="229"/>
    </row>
    <row r="404" spans="1:14" ht="19.5">
      <c r="A404" s="13"/>
      <c r="F404" s="202"/>
      <c r="N404" s="229"/>
    </row>
    <row r="405" spans="1:14" ht="19.5">
      <c r="A405" s="13"/>
      <c r="B405" s="230"/>
      <c r="C405" s="231"/>
      <c r="D405" s="231"/>
      <c r="E405" s="231"/>
      <c r="F405" s="232"/>
      <c r="G405" s="233"/>
      <c r="H405" s="234"/>
      <c r="I405" s="234"/>
      <c r="J405" s="235"/>
      <c r="K405" s="235"/>
      <c r="L405" s="235"/>
      <c r="M405" s="236"/>
      <c r="N405" s="237"/>
    </row>
    <row r="406" spans="1:14" ht="18">
      <c r="A406" s="13"/>
      <c r="B406" s="230"/>
      <c r="C406" s="230"/>
      <c r="D406" s="231"/>
      <c r="E406" s="231"/>
      <c r="F406" s="232"/>
      <c r="G406" s="233"/>
      <c r="H406" s="238"/>
      <c r="I406" s="238"/>
      <c r="J406" s="235"/>
      <c r="K406" s="235"/>
      <c r="L406" s="235"/>
      <c r="M406" s="236"/>
      <c r="N406" s="239"/>
    </row>
    <row r="407" spans="1:14" ht="19.5">
      <c r="A407" s="13"/>
      <c r="B407" s="240"/>
      <c r="C407" s="231"/>
      <c r="D407" s="231"/>
      <c r="E407" s="231"/>
      <c r="F407" s="241"/>
      <c r="G407" s="240"/>
      <c r="J407" s="240"/>
      <c r="K407" s="240"/>
      <c r="L407" s="240"/>
      <c r="M407" s="216"/>
      <c r="N407" s="227"/>
    </row>
    <row r="408" spans="1:14" ht="19.5">
      <c r="A408" s="13"/>
      <c r="B408" s="240"/>
      <c r="C408" s="231"/>
      <c r="D408" s="231"/>
      <c r="E408" s="231"/>
      <c r="F408" s="241"/>
      <c r="G408" s="240"/>
      <c r="J408" s="240"/>
      <c r="K408" s="240"/>
      <c r="L408" s="240"/>
      <c r="M408" s="216"/>
      <c r="N408" s="227"/>
    </row>
    <row r="409" spans="1:14" ht="25.5">
      <c r="A409" s="13"/>
      <c r="B409" s="240"/>
      <c r="C409" s="231"/>
      <c r="D409" s="19"/>
      <c r="E409" s="19"/>
      <c r="F409" s="19"/>
      <c r="G409" s="240"/>
      <c r="H409" s="240"/>
      <c r="I409" s="240"/>
      <c r="J409" s="240"/>
      <c r="K409" s="240"/>
      <c r="L409" s="240"/>
      <c r="M409" s="216"/>
      <c r="N409" s="242"/>
    </row>
    <row r="410" spans="1:14" ht="19.5">
      <c r="A410" s="13"/>
      <c r="B410" s="240"/>
      <c r="C410" s="231"/>
      <c r="D410" s="231"/>
      <c r="E410" s="231"/>
      <c r="F410" s="241"/>
      <c r="G410" s="240"/>
      <c r="J410" s="240"/>
      <c r="K410" s="240"/>
      <c r="L410" s="240"/>
      <c r="M410" s="243"/>
      <c r="N410" s="227"/>
    </row>
    <row r="411" spans="1:14" ht="19.5">
      <c r="A411" s="13"/>
      <c r="B411" s="244"/>
      <c r="C411" s="231"/>
      <c r="D411" s="214"/>
      <c r="E411" s="214"/>
      <c r="F411" s="232"/>
      <c r="G411" s="245"/>
      <c r="H411" s="234"/>
      <c r="I411" s="234"/>
      <c r="J411" s="246"/>
      <c r="K411" s="246"/>
      <c r="L411" s="246"/>
      <c r="M411" s="216"/>
      <c r="N411" s="237"/>
    </row>
    <row r="412" spans="1:14" ht="19.5">
      <c r="A412" s="13"/>
      <c r="B412" s="244"/>
      <c r="C412" s="231"/>
      <c r="D412" s="214"/>
      <c r="E412" s="214"/>
      <c r="F412" s="232"/>
      <c r="G412" s="245"/>
      <c r="H412" s="234"/>
      <c r="I412" s="234"/>
      <c r="J412" s="246"/>
      <c r="K412" s="246"/>
      <c r="L412" s="246"/>
      <c r="M412" s="245"/>
      <c r="N412" s="237"/>
    </row>
    <row r="413" spans="1:14" ht="19.5">
      <c r="A413" s="13"/>
      <c r="B413" s="240"/>
      <c r="C413" s="231"/>
      <c r="D413" s="231"/>
      <c r="E413" s="231"/>
      <c r="F413" s="241"/>
      <c r="G413" s="240"/>
      <c r="H413" s="216"/>
      <c r="I413" s="216"/>
      <c r="J413" s="240"/>
      <c r="K413" s="240"/>
      <c r="L413" s="240"/>
      <c r="M413" s="216"/>
      <c r="N413" s="227"/>
    </row>
    <row r="414" spans="1:14" ht="19.5">
      <c r="A414" s="13"/>
      <c r="B414" s="240"/>
      <c r="C414" s="231"/>
      <c r="D414" s="231"/>
      <c r="E414" s="231"/>
      <c r="F414" s="241"/>
      <c r="G414" s="240"/>
      <c r="J414" s="240"/>
      <c r="K414" s="240"/>
      <c r="L414" s="240"/>
      <c r="M414" s="243"/>
      <c r="N414" s="227"/>
    </row>
    <row r="415" spans="1:14" ht="25.5">
      <c r="A415" s="13"/>
      <c r="B415" s="240"/>
      <c r="C415" s="231"/>
      <c r="D415" s="231"/>
      <c r="E415" s="231"/>
      <c r="F415" s="19"/>
      <c r="G415" s="240"/>
      <c r="H415" s="19"/>
      <c r="I415" s="19"/>
      <c r="J415" s="240"/>
      <c r="K415" s="240"/>
      <c r="L415" s="240"/>
      <c r="M415" s="216"/>
      <c r="N415" s="242"/>
    </row>
    <row r="416" spans="1:14" ht="19.5">
      <c r="A416" s="13"/>
      <c r="B416" s="240"/>
      <c r="C416" s="231"/>
      <c r="D416" s="231"/>
      <c r="E416" s="231"/>
      <c r="F416" s="241"/>
      <c r="G416" s="240"/>
      <c r="J416" s="240"/>
      <c r="K416" s="240"/>
      <c r="L416" s="240"/>
      <c r="M416" s="243"/>
      <c r="N416" s="227"/>
    </row>
    <row r="417" spans="1:14" ht="19.5">
      <c r="A417" s="13"/>
      <c r="B417" s="247"/>
      <c r="C417" s="231"/>
      <c r="D417" s="231"/>
      <c r="E417" s="231"/>
      <c r="F417" s="231"/>
      <c r="G417" s="233"/>
      <c r="H417" s="234"/>
      <c r="I417" s="234"/>
      <c r="J417" s="235"/>
      <c r="K417" s="235"/>
      <c r="L417" s="235"/>
      <c r="M417" s="236"/>
      <c r="N417" s="237"/>
    </row>
    <row r="418" spans="1:14" ht="19.5">
      <c r="A418" s="13"/>
      <c r="B418" s="247"/>
      <c r="C418" s="231"/>
      <c r="D418" s="231"/>
      <c r="E418" s="231"/>
      <c r="F418" s="231"/>
      <c r="G418" s="233"/>
      <c r="H418" s="234"/>
      <c r="I418" s="234"/>
      <c r="J418" s="235"/>
      <c r="K418" s="235"/>
      <c r="L418" s="235"/>
      <c r="M418" s="236"/>
      <c r="N418" s="237"/>
    </row>
    <row r="419" spans="1:14" ht="19.5">
      <c r="A419" s="13"/>
      <c r="B419" s="240"/>
      <c r="C419" s="231"/>
      <c r="D419" s="231"/>
      <c r="E419" s="231"/>
      <c r="F419" s="241"/>
      <c r="G419" s="240"/>
      <c r="H419" s="216"/>
      <c r="I419" s="216"/>
      <c r="J419" s="240"/>
      <c r="K419" s="240"/>
      <c r="L419" s="240"/>
      <c r="M419" s="216"/>
      <c r="N419" s="227"/>
    </row>
    <row r="420" spans="1:14" ht="19.5">
      <c r="A420" s="13"/>
      <c r="B420" s="247"/>
      <c r="C420" s="231"/>
      <c r="D420" s="231"/>
      <c r="E420" s="231"/>
      <c r="F420" s="231"/>
      <c r="G420" s="233"/>
      <c r="H420" s="234"/>
      <c r="I420" s="234"/>
      <c r="J420" s="235"/>
      <c r="K420" s="235"/>
      <c r="L420" s="235"/>
      <c r="M420" s="233"/>
      <c r="N420" s="237"/>
    </row>
    <row r="421" spans="1:14" ht="25.5">
      <c r="A421" s="13"/>
      <c r="B421" s="247"/>
      <c r="C421" s="231"/>
      <c r="D421" s="19"/>
      <c r="E421" s="19"/>
      <c r="F421" s="248"/>
      <c r="G421" s="233"/>
      <c r="H421" s="234"/>
      <c r="I421" s="234"/>
      <c r="J421" s="235"/>
      <c r="K421" s="235"/>
      <c r="L421" s="235"/>
      <c r="M421" s="216"/>
      <c r="N421" s="249"/>
    </row>
    <row r="422" spans="1:14" ht="19.5">
      <c r="A422" s="13"/>
      <c r="B422" s="240"/>
      <c r="C422" s="231"/>
      <c r="D422" s="231"/>
      <c r="E422" s="231"/>
      <c r="F422" s="241"/>
      <c r="G422" s="240"/>
      <c r="J422" s="240"/>
      <c r="K422" s="240"/>
      <c r="L422" s="240"/>
      <c r="M422" s="243"/>
      <c r="N422" s="227"/>
    </row>
    <row r="423" spans="1:14" ht="19.5">
      <c r="A423" s="13"/>
      <c r="B423" s="244"/>
      <c r="C423" s="231"/>
      <c r="D423" s="214"/>
      <c r="E423" s="214"/>
      <c r="F423" s="232"/>
      <c r="G423" s="245"/>
      <c r="H423" s="234"/>
      <c r="I423" s="234"/>
      <c r="J423" s="246"/>
      <c r="K423" s="246"/>
      <c r="L423" s="246"/>
      <c r="M423" s="216"/>
      <c r="N423" s="237"/>
    </row>
    <row r="424" spans="1:14" ht="19.5">
      <c r="A424" s="13"/>
      <c r="B424" s="244"/>
      <c r="C424" s="231"/>
      <c r="D424" s="214"/>
      <c r="E424" s="214"/>
      <c r="F424" s="232"/>
      <c r="G424" s="245"/>
      <c r="H424" s="234"/>
      <c r="I424" s="234"/>
      <c r="J424" s="246"/>
      <c r="K424" s="246"/>
      <c r="L424" s="246"/>
      <c r="M424" s="245"/>
      <c r="N424" s="237"/>
    </row>
    <row r="425" spans="1:14" ht="19.5">
      <c r="A425" s="13"/>
      <c r="B425" s="240"/>
      <c r="C425" s="231"/>
      <c r="D425" s="231"/>
      <c r="E425" s="231"/>
      <c r="F425" s="241"/>
      <c r="G425" s="240"/>
      <c r="H425" s="216"/>
      <c r="I425" s="216"/>
      <c r="J425" s="240"/>
      <c r="K425" s="240"/>
      <c r="L425" s="240"/>
      <c r="M425" s="216"/>
      <c r="N425" s="227"/>
    </row>
    <row r="426" spans="1:14" ht="19.5">
      <c r="A426" s="13"/>
      <c r="B426" s="240"/>
      <c r="C426" s="231"/>
      <c r="D426" s="231"/>
      <c r="E426" s="231"/>
      <c r="F426" s="241"/>
      <c r="G426" s="240"/>
      <c r="J426" s="240"/>
      <c r="K426" s="240"/>
      <c r="L426" s="240"/>
      <c r="M426" s="216"/>
      <c r="N426" s="227"/>
    </row>
    <row r="427" spans="1:14" ht="25.5">
      <c r="A427" s="13"/>
      <c r="B427" s="240"/>
      <c r="C427" s="231"/>
      <c r="D427" s="231"/>
      <c r="E427" s="231"/>
      <c r="F427" s="19"/>
      <c r="G427" s="240"/>
      <c r="H427" s="19"/>
      <c r="I427" s="19"/>
      <c r="J427" s="240"/>
      <c r="K427" s="240"/>
      <c r="L427" s="240"/>
      <c r="M427" s="216"/>
      <c r="N427" s="242"/>
    </row>
    <row r="428" spans="1:14" ht="19.5">
      <c r="A428" s="13"/>
      <c r="B428" s="240"/>
      <c r="C428" s="231"/>
      <c r="D428" s="231"/>
      <c r="E428" s="231"/>
      <c r="F428" s="241"/>
      <c r="G428" s="240"/>
      <c r="J428" s="240"/>
      <c r="K428" s="240"/>
      <c r="L428" s="240"/>
      <c r="M428" s="243"/>
      <c r="N428" s="227"/>
    </row>
    <row r="429" spans="1:14" ht="19.5">
      <c r="A429" s="13"/>
      <c r="B429" s="247"/>
      <c r="C429" s="231"/>
      <c r="D429" s="231"/>
      <c r="E429" s="231"/>
      <c r="F429" s="231"/>
      <c r="G429" s="233"/>
      <c r="H429" s="234"/>
      <c r="I429" s="234"/>
      <c r="J429" s="235"/>
      <c r="K429" s="235"/>
      <c r="L429" s="235"/>
      <c r="M429" s="236"/>
      <c r="N429" s="237"/>
    </row>
    <row r="430" spans="1:14" ht="19.5">
      <c r="A430" s="13"/>
      <c r="B430" s="247"/>
      <c r="C430" s="231"/>
      <c r="D430" s="231"/>
      <c r="E430" s="231"/>
      <c r="F430" s="231"/>
      <c r="G430" s="233"/>
      <c r="H430" s="234"/>
      <c r="I430" s="234"/>
      <c r="J430" s="235"/>
      <c r="K430" s="235"/>
      <c r="L430" s="235"/>
      <c r="M430" s="236"/>
      <c r="N430" s="237"/>
    </row>
    <row r="431" spans="1:14" ht="19.5">
      <c r="A431" s="13"/>
      <c r="B431" s="240"/>
      <c r="C431" s="231"/>
      <c r="D431" s="231"/>
      <c r="E431" s="231"/>
      <c r="F431" s="241"/>
      <c r="G431" s="240"/>
      <c r="H431" s="216"/>
      <c r="I431" s="216"/>
      <c r="J431" s="240"/>
      <c r="K431" s="240"/>
      <c r="L431" s="240"/>
      <c r="M431" s="216"/>
      <c r="N431" s="227"/>
    </row>
    <row r="432" spans="1:14" ht="19.5">
      <c r="A432" s="13"/>
      <c r="B432" s="247"/>
      <c r="C432" s="231"/>
      <c r="D432" s="231"/>
      <c r="E432" s="231"/>
      <c r="F432" s="231"/>
      <c r="G432" s="233"/>
      <c r="H432" s="234"/>
      <c r="I432" s="234"/>
      <c r="J432" s="235"/>
      <c r="K432" s="235"/>
      <c r="L432" s="235"/>
      <c r="M432" s="233"/>
      <c r="N432" s="237"/>
    </row>
    <row r="433" spans="1:14" ht="25.5">
      <c r="A433" s="13"/>
      <c r="B433" s="247"/>
      <c r="C433" s="231"/>
      <c r="D433" s="19"/>
      <c r="E433" s="19"/>
      <c r="F433" s="248"/>
      <c r="G433" s="233"/>
      <c r="H433" s="234"/>
      <c r="I433" s="234"/>
      <c r="J433" s="235"/>
      <c r="K433" s="235"/>
      <c r="L433" s="235"/>
      <c r="M433" s="216"/>
      <c r="N433" s="249"/>
    </row>
    <row r="434" spans="1:14" ht="19.5">
      <c r="A434" s="13"/>
      <c r="B434" s="247"/>
      <c r="C434" s="231"/>
      <c r="D434" s="231"/>
      <c r="E434" s="231"/>
      <c r="F434" s="231"/>
      <c r="G434" s="233"/>
      <c r="H434" s="234"/>
      <c r="I434" s="234"/>
      <c r="J434" s="235"/>
      <c r="K434" s="235"/>
      <c r="L434" s="235"/>
      <c r="M434" s="233"/>
      <c r="N434" s="237"/>
    </row>
    <row r="435" spans="1:14" ht="19.5">
      <c r="A435" s="13"/>
      <c r="B435" s="20"/>
      <c r="C435" s="250"/>
      <c r="D435" s="250"/>
      <c r="E435" s="250"/>
      <c r="F435" s="251"/>
      <c r="G435" s="251"/>
      <c r="M435" s="252"/>
      <c r="N435" s="237"/>
    </row>
    <row r="436" spans="1:14" ht="16.5">
      <c r="A436" s="13"/>
      <c r="B436" s="20"/>
      <c r="C436" s="20"/>
      <c r="D436" s="253"/>
      <c r="E436" s="253"/>
      <c r="F436" s="254"/>
      <c r="G436" s="255"/>
      <c r="J436" s="238"/>
      <c r="K436" s="238"/>
      <c r="L436" s="238"/>
      <c r="M436" s="252"/>
      <c r="N436" s="217"/>
    </row>
    <row r="437" spans="1:14" ht="19.5">
      <c r="A437" s="13"/>
      <c r="B437" s="20"/>
      <c r="C437" s="232"/>
      <c r="D437" s="232"/>
      <c r="E437" s="232"/>
      <c r="F437" s="251"/>
      <c r="G437" s="251"/>
      <c r="M437" s="236"/>
      <c r="N437" s="237"/>
    </row>
    <row r="438" spans="1:14" ht="18">
      <c r="A438" s="13"/>
      <c r="B438" s="247"/>
      <c r="C438" s="247"/>
      <c r="D438" s="231"/>
      <c r="E438" s="231"/>
      <c r="F438" s="231"/>
      <c r="G438" s="233"/>
      <c r="J438" s="256"/>
      <c r="K438" s="256"/>
      <c r="L438" s="256"/>
      <c r="M438" s="236"/>
      <c r="N438" s="239"/>
    </row>
    <row r="439" spans="1:14" ht="19.5">
      <c r="A439" s="13"/>
      <c r="B439" s="20"/>
      <c r="C439" s="250"/>
      <c r="D439" s="250"/>
      <c r="E439" s="250"/>
      <c r="F439" s="251"/>
      <c r="G439" s="251"/>
      <c r="M439" s="252"/>
      <c r="N439" s="237"/>
    </row>
    <row r="440" spans="1:14" ht="16.5">
      <c r="A440" s="13"/>
      <c r="B440" s="20"/>
      <c r="C440" s="20"/>
      <c r="D440" s="253"/>
      <c r="E440" s="253"/>
      <c r="F440" s="254"/>
      <c r="G440" s="255"/>
      <c r="J440" s="238"/>
      <c r="K440" s="238"/>
      <c r="L440" s="238"/>
      <c r="M440" s="252"/>
      <c r="N440" s="217"/>
    </row>
    <row r="441" spans="1:14" ht="19.5">
      <c r="A441" s="13"/>
      <c r="B441" s="20"/>
      <c r="C441" s="232"/>
      <c r="D441" s="232"/>
      <c r="E441" s="232"/>
      <c r="F441" s="251"/>
      <c r="G441" s="251"/>
      <c r="M441" s="236"/>
      <c r="N441" s="237"/>
    </row>
    <row r="442" spans="1:14" ht="19.5">
      <c r="A442" s="13"/>
      <c r="B442" s="20"/>
      <c r="C442" s="20"/>
      <c r="D442" s="232"/>
      <c r="E442" s="232"/>
      <c r="F442" s="232"/>
      <c r="G442" s="245"/>
      <c r="J442" s="238"/>
      <c r="K442" s="238"/>
      <c r="L442" s="238"/>
      <c r="M442" s="245"/>
      <c r="N442" s="237"/>
    </row>
    <row r="443" spans="1:14" ht="25.5">
      <c r="A443" s="13"/>
      <c r="B443" s="247"/>
      <c r="C443" s="231"/>
      <c r="D443" s="19"/>
      <c r="E443" s="19"/>
      <c r="F443" s="251"/>
      <c r="G443" s="251"/>
      <c r="M443" s="236"/>
      <c r="N443" s="249"/>
    </row>
    <row r="444" spans="1:14" ht="19.5">
      <c r="A444" s="13"/>
      <c r="B444" s="20"/>
      <c r="C444" s="20"/>
      <c r="D444" s="231"/>
      <c r="E444" s="231"/>
      <c r="F444" s="232"/>
      <c r="G444" s="245"/>
      <c r="H444" s="238"/>
      <c r="I444" s="238"/>
      <c r="J444" s="246"/>
      <c r="K444" s="246"/>
      <c r="L444" s="246"/>
      <c r="M444" s="245"/>
      <c r="N444" s="237"/>
    </row>
    <row r="445" spans="1:14" ht="19.5">
      <c r="A445" s="13"/>
      <c r="B445" s="20"/>
      <c r="C445" s="20"/>
      <c r="D445" s="232"/>
      <c r="E445" s="232"/>
      <c r="F445" s="232"/>
      <c r="G445" s="245"/>
      <c r="H445" s="238"/>
      <c r="I445" s="238"/>
      <c r="J445" s="246"/>
      <c r="K445" s="246"/>
      <c r="L445" s="246"/>
      <c r="M445" s="245"/>
      <c r="N445" s="237"/>
    </row>
    <row r="446" spans="1:14" ht="14.25">
      <c r="A446" s="257"/>
      <c r="F446" s="258"/>
      <c r="N446" s="205"/>
    </row>
    <row r="447" spans="1:14" ht="25.5">
      <c r="A447" s="13"/>
      <c r="B447" s="226"/>
      <c r="C447" s="259"/>
      <c r="D447" s="226"/>
      <c r="E447" s="226"/>
      <c r="F447" s="260"/>
      <c r="G447" s="226"/>
      <c r="H447" s="226"/>
      <c r="I447" s="226"/>
      <c r="J447" s="226"/>
      <c r="K447" s="226"/>
      <c r="L447" s="226"/>
      <c r="M447" s="261"/>
      <c r="N447" s="249"/>
    </row>
    <row r="448" spans="1:14" ht="14.25">
      <c r="A448" s="13"/>
      <c r="F448" s="258"/>
      <c r="N448" s="204"/>
    </row>
    <row r="449" spans="1:14">
      <c r="A449" s="13"/>
      <c r="B449" s="20"/>
      <c r="C449" s="20"/>
      <c r="D449" s="20"/>
      <c r="E449" s="20"/>
      <c r="F449" s="20"/>
      <c r="G449" s="20"/>
      <c r="H449" s="20"/>
      <c r="I449" s="20"/>
      <c r="J449" s="20"/>
      <c r="K449" s="20"/>
      <c r="L449" s="20"/>
      <c r="M449" s="20"/>
      <c r="N449" s="20"/>
    </row>
    <row r="450" spans="1:14" ht="22.5">
      <c r="A450" s="262"/>
      <c r="B450" s="20"/>
      <c r="C450" s="20"/>
      <c r="F450" s="226"/>
      <c r="G450" s="263"/>
      <c r="H450" s="19"/>
      <c r="I450" s="19"/>
      <c r="J450" s="263"/>
      <c r="K450" s="263"/>
      <c r="L450" s="263"/>
      <c r="M450" s="19"/>
      <c r="N450" s="264"/>
    </row>
    <row r="451" spans="1:14" ht="19.5">
      <c r="A451" s="262"/>
      <c r="B451" s="20"/>
      <c r="C451" s="20"/>
      <c r="F451" s="258"/>
      <c r="G451" s="263"/>
      <c r="H451" s="263"/>
      <c r="I451" s="263"/>
      <c r="J451" s="265"/>
      <c r="K451" s="265"/>
      <c r="L451" s="265"/>
      <c r="M451" s="263"/>
      <c r="N451" s="266"/>
    </row>
    <row r="452" spans="1:14">
      <c r="A452" s="262"/>
      <c r="B452" s="262"/>
      <c r="C452" s="262"/>
      <c r="D452" s="262"/>
      <c r="E452" s="262"/>
      <c r="F452" s="262"/>
      <c r="G452" s="262"/>
      <c r="H452" s="262"/>
      <c r="I452" s="262"/>
      <c r="J452" s="262"/>
      <c r="K452" s="262"/>
      <c r="L452" s="262"/>
      <c r="M452" s="262"/>
      <c r="N452" s="262"/>
    </row>
    <row r="453" spans="1:14">
      <c r="A453" s="262"/>
      <c r="B453" s="262"/>
      <c r="C453" s="262"/>
      <c r="D453" s="262"/>
      <c r="E453" s="262"/>
      <c r="F453" s="262"/>
      <c r="G453" s="262"/>
      <c r="H453" s="262"/>
      <c r="I453" s="262"/>
      <c r="J453" s="262"/>
      <c r="K453" s="262"/>
      <c r="L453" s="262"/>
      <c r="M453" s="262"/>
      <c r="N453" s="262"/>
    </row>
    <row r="454" spans="1:14">
      <c r="A454" s="262"/>
      <c r="B454" s="262"/>
      <c r="C454" s="262"/>
      <c r="D454" s="262"/>
      <c r="E454" s="262"/>
      <c r="F454" s="262"/>
      <c r="G454" s="262"/>
      <c r="H454" s="262"/>
      <c r="I454" s="262"/>
      <c r="J454" s="262"/>
      <c r="K454" s="262"/>
      <c r="L454" s="262"/>
      <c r="M454" s="262"/>
      <c r="N454" s="262"/>
    </row>
    <row r="455" spans="1:14">
      <c r="A455" s="262"/>
      <c r="B455" s="262"/>
      <c r="C455" s="262"/>
      <c r="D455" s="262"/>
      <c r="E455" s="262"/>
      <c r="F455" s="262"/>
      <c r="G455" s="262"/>
      <c r="H455" s="262"/>
      <c r="I455" s="262"/>
      <c r="J455" s="262"/>
      <c r="K455" s="262"/>
      <c r="L455" s="262"/>
      <c r="M455" s="262"/>
      <c r="N455" s="262"/>
    </row>
    <row r="456" spans="1:14">
      <c r="A456" s="262"/>
      <c r="B456" s="262"/>
      <c r="C456" s="262"/>
      <c r="D456" s="262"/>
      <c r="E456" s="262"/>
      <c r="F456" s="262"/>
      <c r="G456" s="262"/>
      <c r="H456" s="262"/>
      <c r="I456" s="262"/>
      <c r="J456" s="262"/>
      <c r="K456" s="262"/>
      <c r="L456" s="262"/>
      <c r="M456" s="262"/>
      <c r="N456" s="262"/>
    </row>
    <row r="457" spans="1:14">
      <c r="A457" s="262"/>
      <c r="B457" s="262"/>
      <c r="C457" s="262"/>
      <c r="D457" s="262"/>
      <c r="E457" s="262"/>
      <c r="F457" s="262"/>
      <c r="G457" s="262"/>
      <c r="H457" s="262"/>
      <c r="I457" s="262"/>
      <c r="J457" s="262"/>
      <c r="K457" s="262"/>
      <c r="L457" s="262"/>
      <c r="M457" s="262"/>
      <c r="N457" s="262"/>
    </row>
    <row r="458" spans="1:14">
      <c r="A458" s="262"/>
      <c r="B458" s="262"/>
      <c r="C458" s="262"/>
      <c r="D458" s="262"/>
      <c r="E458" s="262"/>
      <c r="F458" s="262"/>
      <c r="G458" s="262"/>
      <c r="H458" s="262"/>
      <c r="I458" s="262"/>
      <c r="J458" s="262"/>
      <c r="K458" s="262"/>
      <c r="L458" s="262"/>
      <c r="M458" s="262"/>
      <c r="N458" s="262"/>
    </row>
    <row r="459" spans="1:14">
      <c r="A459" s="262"/>
      <c r="B459" s="262"/>
      <c r="C459" s="262"/>
      <c r="D459" s="262"/>
      <c r="E459" s="262"/>
      <c r="F459" s="262"/>
      <c r="G459" s="262"/>
      <c r="H459" s="262"/>
      <c r="I459" s="262"/>
      <c r="J459" s="262"/>
      <c r="K459" s="262"/>
      <c r="L459" s="262"/>
      <c r="M459" s="262"/>
      <c r="N459" s="262"/>
    </row>
    <row r="460" spans="1:14">
      <c r="A460" s="262"/>
      <c r="B460" s="262"/>
      <c r="C460" s="262"/>
      <c r="D460" s="262"/>
      <c r="E460" s="262"/>
      <c r="F460" s="262"/>
      <c r="G460" s="262"/>
      <c r="H460" s="262"/>
      <c r="I460" s="262"/>
      <c r="J460" s="262"/>
      <c r="K460" s="262"/>
      <c r="L460" s="262"/>
      <c r="M460" s="262"/>
      <c r="N460" s="262"/>
    </row>
    <row r="461" spans="1:14">
      <c r="A461" s="262"/>
      <c r="B461" s="262"/>
      <c r="C461" s="262"/>
      <c r="D461" s="262"/>
      <c r="E461" s="262"/>
      <c r="F461" s="262"/>
      <c r="G461" s="262"/>
      <c r="H461" s="262"/>
      <c r="I461" s="262"/>
      <c r="J461" s="262"/>
      <c r="K461" s="262"/>
      <c r="L461" s="262"/>
      <c r="M461" s="262"/>
      <c r="N461" s="262"/>
    </row>
    <row r="462" spans="1:14">
      <c r="A462" s="262"/>
      <c r="B462" s="262"/>
      <c r="C462" s="262"/>
      <c r="D462" s="262"/>
      <c r="E462" s="262"/>
      <c r="F462" s="262"/>
      <c r="G462" s="262"/>
      <c r="H462" s="262"/>
      <c r="I462" s="262"/>
      <c r="J462" s="262"/>
      <c r="K462" s="262"/>
      <c r="L462" s="262"/>
      <c r="M462" s="262"/>
      <c r="N462" s="262"/>
    </row>
    <row r="463" spans="1:14">
      <c r="A463" s="262"/>
      <c r="B463" s="262"/>
      <c r="C463" s="262"/>
      <c r="D463" s="262"/>
      <c r="E463" s="262"/>
      <c r="F463" s="262"/>
      <c r="G463" s="262"/>
      <c r="H463" s="262"/>
      <c r="I463" s="262"/>
      <c r="J463" s="262"/>
      <c r="K463" s="262"/>
      <c r="L463" s="262"/>
      <c r="M463" s="262"/>
      <c r="N463" s="262"/>
    </row>
    <row r="464" spans="1:14">
      <c r="A464" s="262"/>
      <c r="B464" s="262"/>
      <c r="C464" s="262"/>
      <c r="D464" s="262"/>
      <c r="E464" s="262"/>
      <c r="F464" s="262"/>
      <c r="G464" s="262"/>
      <c r="H464" s="262"/>
      <c r="I464" s="262"/>
      <c r="J464" s="262"/>
      <c r="K464" s="262"/>
      <c r="L464" s="262"/>
      <c r="M464" s="262"/>
      <c r="N464" s="262"/>
    </row>
    <row r="465" spans="1:14">
      <c r="A465" s="262"/>
      <c r="B465" s="262"/>
      <c r="C465" s="262"/>
      <c r="D465" s="262"/>
      <c r="E465" s="262"/>
      <c r="F465" s="262"/>
      <c r="G465" s="262"/>
      <c r="H465" s="262"/>
      <c r="I465" s="262"/>
      <c r="J465" s="262"/>
      <c r="K465" s="262"/>
      <c r="L465" s="262"/>
      <c r="M465" s="262"/>
      <c r="N465" s="262"/>
    </row>
    <row r="466" spans="1:14">
      <c r="A466" s="262"/>
      <c r="B466" s="262"/>
      <c r="C466" s="262"/>
      <c r="D466" s="262"/>
      <c r="E466" s="262"/>
      <c r="F466" s="262"/>
      <c r="G466" s="262"/>
      <c r="H466" s="262"/>
      <c r="I466" s="262"/>
      <c r="J466" s="262"/>
      <c r="K466" s="262"/>
      <c r="L466" s="262"/>
      <c r="M466" s="262"/>
      <c r="N466" s="262"/>
    </row>
    <row r="467" spans="1:14">
      <c r="A467" s="262"/>
      <c r="B467" s="262"/>
      <c r="C467" s="262"/>
      <c r="D467" s="262"/>
      <c r="E467" s="262"/>
      <c r="F467" s="262"/>
      <c r="G467" s="262"/>
      <c r="H467" s="262"/>
      <c r="I467" s="262"/>
      <c r="J467" s="262"/>
      <c r="K467" s="262"/>
      <c r="L467" s="262"/>
      <c r="M467" s="262"/>
      <c r="N467" s="262"/>
    </row>
    <row r="468" spans="1:14">
      <c r="A468" s="262"/>
      <c r="B468" s="262"/>
      <c r="C468" s="262"/>
      <c r="D468" s="262"/>
      <c r="E468" s="262"/>
      <c r="F468" s="262"/>
      <c r="G468" s="262"/>
      <c r="H468" s="262"/>
      <c r="I468" s="262"/>
      <c r="J468" s="262"/>
      <c r="K468" s="262"/>
      <c r="L468" s="262"/>
      <c r="M468" s="262"/>
      <c r="N468" s="262"/>
    </row>
    <row r="469" spans="1:14">
      <c r="A469" s="262"/>
      <c r="B469" s="262"/>
      <c r="C469" s="262"/>
      <c r="D469" s="262"/>
      <c r="E469" s="262"/>
      <c r="F469" s="262"/>
      <c r="G469" s="262"/>
      <c r="H469" s="262"/>
      <c r="I469" s="262"/>
      <c r="J469" s="262"/>
      <c r="K469" s="262"/>
      <c r="L469" s="262"/>
      <c r="M469" s="262"/>
      <c r="N469" s="262"/>
    </row>
    <row r="470" spans="1:14">
      <c r="A470" s="262"/>
      <c r="B470" s="262"/>
      <c r="C470" s="262"/>
      <c r="D470" s="262"/>
      <c r="E470" s="262"/>
      <c r="F470" s="262"/>
      <c r="G470" s="262"/>
      <c r="H470" s="262"/>
      <c r="I470" s="262"/>
      <c r="J470" s="262"/>
      <c r="K470" s="262"/>
      <c r="L470" s="262"/>
      <c r="M470" s="262"/>
      <c r="N470" s="262"/>
    </row>
    <row r="471" spans="1:14">
      <c r="A471" s="262"/>
    </row>
    <row r="472" spans="1:14">
      <c r="A472" s="262"/>
    </row>
    <row r="473" spans="1:14">
      <c r="A473" s="262"/>
    </row>
    <row r="474" spans="1:14">
      <c r="A474" s="262"/>
    </row>
    <row r="475" spans="1:14">
      <c r="A475" s="262"/>
    </row>
    <row r="476" spans="1:14">
      <c r="A476" s="262"/>
    </row>
    <row r="477" spans="1:14">
      <c r="A477" s="262"/>
    </row>
    <row r="478" spans="1:14">
      <c r="A478" s="262"/>
    </row>
    <row r="479" spans="1:14">
      <c r="A479" s="262"/>
    </row>
    <row r="480" spans="1:14">
      <c r="A480" s="262"/>
    </row>
    <row r="481" spans="1:1">
      <c r="A481" s="262"/>
    </row>
    <row r="482" spans="1:1">
      <c r="A482" s="262"/>
    </row>
    <row r="483" spans="1:1">
      <c r="A483" s="262"/>
    </row>
    <row r="484" spans="1:1">
      <c r="A484" s="262"/>
    </row>
    <row r="485" spans="1:1">
      <c r="A485" s="262"/>
    </row>
    <row r="486" spans="1:1">
      <c r="A486" s="262"/>
    </row>
    <row r="487" spans="1:1">
      <c r="A487" s="262"/>
    </row>
    <row r="488" spans="1:1">
      <c r="A488" s="262"/>
    </row>
    <row r="489" spans="1:1">
      <c r="A489" s="262"/>
    </row>
    <row r="490" spans="1:1">
      <c r="A490" s="262"/>
    </row>
    <row r="491" spans="1:1">
      <c r="A491" s="262"/>
    </row>
    <row r="492" spans="1:1">
      <c r="A492" s="262"/>
    </row>
    <row r="493" spans="1:1">
      <c r="A493" s="262"/>
    </row>
    <row r="494" spans="1:1">
      <c r="A494" s="262"/>
    </row>
    <row r="495" spans="1:1">
      <c r="A495" s="262"/>
    </row>
    <row r="496" spans="1:1">
      <c r="A496" s="262"/>
    </row>
    <row r="497" spans="1:1">
      <c r="A497" s="262"/>
    </row>
    <row r="498" spans="1:1">
      <c r="A498" s="262"/>
    </row>
    <row r="499" spans="1:1">
      <c r="A499" s="262"/>
    </row>
    <row r="500" spans="1:1">
      <c r="A500" s="262"/>
    </row>
    <row r="501" spans="1:1">
      <c r="A501" s="262"/>
    </row>
    <row r="502" spans="1:1">
      <c r="A502" s="262"/>
    </row>
    <row r="503" spans="1:1">
      <c r="A503" s="262"/>
    </row>
    <row r="504" spans="1:1">
      <c r="A504" s="262"/>
    </row>
    <row r="505" spans="1:1">
      <c r="A505" s="262"/>
    </row>
    <row r="506" spans="1:1">
      <c r="A506" s="262"/>
    </row>
    <row r="507" spans="1:1">
      <c r="A507" s="262"/>
    </row>
    <row r="508" spans="1:1">
      <c r="A508" s="262"/>
    </row>
    <row r="509" spans="1:1">
      <c r="A509" s="262"/>
    </row>
    <row r="510" spans="1:1">
      <c r="A510" s="262"/>
    </row>
    <row r="511" spans="1:1">
      <c r="A511" s="262"/>
    </row>
    <row r="512" spans="1:1">
      <c r="A512" s="262"/>
    </row>
    <row r="513" spans="1:1">
      <c r="A513" s="262"/>
    </row>
    <row r="514" spans="1:1">
      <c r="A514" s="262"/>
    </row>
    <row r="515" spans="1:1">
      <c r="A515" s="262"/>
    </row>
    <row r="516" spans="1:1">
      <c r="A516" s="262"/>
    </row>
    <row r="517" spans="1:1">
      <c r="A517" s="262"/>
    </row>
    <row r="518" spans="1:1">
      <c r="A518" s="262"/>
    </row>
    <row r="519" spans="1:1">
      <c r="A519" s="262"/>
    </row>
    <row r="520" spans="1:1">
      <c r="A520" s="262"/>
    </row>
    <row r="521" spans="1:1">
      <c r="A521" s="262"/>
    </row>
    <row r="522" spans="1:1">
      <c r="A522" s="262"/>
    </row>
    <row r="523" spans="1:1">
      <c r="A523" s="262"/>
    </row>
    <row r="524" spans="1:1">
      <c r="A524" s="262"/>
    </row>
    <row r="525" spans="1:1">
      <c r="A525" s="262"/>
    </row>
    <row r="526" spans="1:1">
      <c r="A526" s="262"/>
    </row>
    <row r="527" spans="1:1">
      <c r="A527" s="262"/>
    </row>
    <row r="528" spans="1:1">
      <c r="A528" s="262"/>
    </row>
    <row r="529" spans="1:1">
      <c r="A529" s="262"/>
    </row>
    <row r="530" spans="1:1">
      <c r="A530" s="262"/>
    </row>
    <row r="531" spans="1:1">
      <c r="A531" s="262"/>
    </row>
    <row r="532" spans="1:1">
      <c r="A532" s="262"/>
    </row>
    <row r="533" spans="1:1">
      <c r="A533" s="262"/>
    </row>
    <row r="534" spans="1:1">
      <c r="A534" s="262"/>
    </row>
    <row r="535" spans="1:1">
      <c r="A535" s="262"/>
    </row>
    <row r="536" spans="1:1">
      <c r="A536" s="262"/>
    </row>
    <row r="537" spans="1:1">
      <c r="A537" s="262"/>
    </row>
    <row r="538" spans="1:1">
      <c r="A538" s="262"/>
    </row>
    <row r="539" spans="1:1">
      <c r="A539" s="262"/>
    </row>
    <row r="540" spans="1:1">
      <c r="A540" s="262"/>
    </row>
    <row r="541" spans="1:1">
      <c r="A541" s="262"/>
    </row>
    <row r="542" spans="1:1">
      <c r="A542" s="262"/>
    </row>
    <row r="543" spans="1:1">
      <c r="A543" s="262"/>
    </row>
    <row r="544" spans="1:1">
      <c r="A544" s="262"/>
    </row>
    <row r="545" spans="1:1">
      <c r="A545" s="262"/>
    </row>
    <row r="546" spans="1:1">
      <c r="A546" s="262"/>
    </row>
    <row r="547" spans="1:1">
      <c r="A547" s="262"/>
    </row>
    <row r="548" spans="1:1">
      <c r="A548" s="262"/>
    </row>
    <row r="549" spans="1:1">
      <c r="A549" s="262"/>
    </row>
    <row r="550" spans="1:1">
      <c r="A550" s="262"/>
    </row>
    <row r="551" spans="1:1">
      <c r="A551" s="262"/>
    </row>
    <row r="552" spans="1:1">
      <c r="A552" s="262"/>
    </row>
    <row r="553" spans="1:1">
      <c r="A553" s="262"/>
    </row>
    <row r="554" spans="1:1">
      <c r="A554" s="262"/>
    </row>
    <row r="555" spans="1:1">
      <c r="A555" s="262"/>
    </row>
    <row r="556" spans="1:1">
      <c r="A556" s="262"/>
    </row>
    <row r="557" spans="1:1">
      <c r="A557" s="262"/>
    </row>
    <row r="558" spans="1:1">
      <c r="A558" s="262"/>
    </row>
    <row r="559" spans="1:1">
      <c r="A559" s="262"/>
    </row>
    <row r="560" spans="1:1">
      <c r="A560" s="262"/>
    </row>
    <row r="561" spans="1:1">
      <c r="A561" s="262"/>
    </row>
    <row r="562" spans="1:1">
      <c r="A562" s="262"/>
    </row>
    <row r="563" spans="1:1">
      <c r="A563" s="262"/>
    </row>
    <row r="564" spans="1:1">
      <c r="A564" s="262"/>
    </row>
    <row r="565" spans="1:1">
      <c r="A565" s="262"/>
    </row>
    <row r="566" spans="1:1">
      <c r="A566" s="262"/>
    </row>
    <row r="567" spans="1:1">
      <c r="A567" s="262"/>
    </row>
    <row r="568" spans="1:1">
      <c r="A568" s="262"/>
    </row>
    <row r="569" spans="1:1">
      <c r="A569" s="262"/>
    </row>
    <row r="570" spans="1:1">
      <c r="A570" s="262"/>
    </row>
    <row r="571" spans="1:1">
      <c r="A571" s="262"/>
    </row>
    <row r="572" spans="1:1">
      <c r="A572" s="262"/>
    </row>
    <row r="573" spans="1:1">
      <c r="A573" s="262"/>
    </row>
    <row r="574" spans="1:1">
      <c r="A574" s="262"/>
    </row>
    <row r="575" spans="1:1">
      <c r="A575" s="262"/>
    </row>
    <row r="576" spans="1:1">
      <c r="A576" s="262"/>
    </row>
    <row r="577" spans="1:1">
      <c r="A577" s="262"/>
    </row>
    <row r="578" spans="1:1">
      <c r="A578" s="262"/>
    </row>
    <row r="579" spans="1:1">
      <c r="A579" s="262"/>
    </row>
    <row r="580" spans="1:1">
      <c r="A580" s="262"/>
    </row>
    <row r="581" spans="1:1">
      <c r="A581" s="262"/>
    </row>
    <row r="582" spans="1:1">
      <c r="A582" s="262"/>
    </row>
    <row r="583" spans="1:1">
      <c r="A583" s="262"/>
    </row>
    <row r="584" spans="1:1">
      <c r="A584" s="262"/>
    </row>
    <row r="585" spans="1:1">
      <c r="A585" s="262"/>
    </row>
    <row r="586" spans="1:1">
      <c r="A586" s="262"/>
    </row>
    <row r="587" spans="1:1">
      <c r="A587" s="262"/>
    </row>
    <row r="588" spans="1:1">
      <c r="A588" s="262"/>
    </row>
    <row r="589" spans="1:1">
      <c r="A589" s="262"/>
    </row>
    <row r="590" spans="1:1">
      <c r="A590" s="262"/>
    </row>
    <row r="591" spans="1:1">
      <c r="A591" s="262"/>
    </row>
    <row r="592" spans="1:1">
      <c r="A592" s="262"/>
    </row>
    <row r="593" spans="1:1">
      <c r="A593" s="262"/>
    </row>
    <row r="594" spans="1:1">
      <c r="A594" s="262"/>
    </row>
    <row r="595" spans="1:1">
      <c r="A595" s="262"/>
    </row>
    <row r="596" spans="1:1">
      <c r="A596" s="262"/>
    </row>
    <row r="597" spans="1:1">
      <c r="A597" s="262"/>
    </row>
    <row r="598" spans="1:1">
      <c r="A598" s="262"/>
    </row>
    <row r="599" spans="1:1">
      <c r="A599" s="262"/>
    </row>
    <row r="600" spans="1:1">
      <c r="A600" s="262"/>
    </row>
    <row r="601" spans="1:1">
      <c r="A601" s="262"/>
    </row>
    <row r="602" spans="1:1">
      <c r="A602" s="262"/>
    </row>
    <row r="603" spans="1:1">
      <c r="A603" s="262"/>
    </row>
    <row r="604" spans="1:1">
      <c r="A604" s="262"/>
    </row>
    <row r="605" spans="1:1">
      <c r="A605" s="262"/>
    </row>
    <row r="606" spans="1:1">
      <c r="A606" s="262"/>
    </row>
    <row r="607" spans="1:1">
      <c r="A607" s="262"/>
    </row>
    <row r="608" spans="1:1">
      <c r="A608" s="262"/>
    </row>
    <row r="609" spans="1:1">
      <c r="A609" s="262"/>
    </row>
    <row r="610" spans="1:1">
      <c r="A610" s="262"/>
    </row>
    <row r="611" spans="1:1">
      <c r="A611" s="262"/>
    </row>
    <row r="612" spans="1:1">
      <c r="A612" s="262"/>
    </row>
    <row r="613" spans="1:1">
      <c r="A613" s="262"/>
    </row>
    <row r="614" spans="1:1">
      <c r="A614" s="262"/>
    </row>
    <row r="615" spans="1:1">
      <c r="A615" s="262"/>
    </row>
    <row r="616" spans="1:1">
      <c r="A616" s="262"/>
    </row>
    <row r="617" spans="1:1">
      <c r="A617" s="262"/>
    </row>
    <row r="618" spans="1:1">
      <c r="A618" s="262"/>
    </row>
    <row r="619" spans="1:1">
      <c r="A619" s="262"/>
    </row>
    <row r="620" spans="1:1">
      <c r="A620" s="262"/>
    </row>
    <row r="621" spans="1:1">
      <c r="A621" s="262"/>
    </row>
    <row r="622" spans="1:1">
      <c r="A622" s="262"/>
    </row>
    <row r="623" spans="1:1">
      <c r="A623" s="262"/>
    </row>
    <row r="624" spans="1:1">
      <c r="A624" s="262"/>
    </row>
    <row r="625" spans="1:1">
      <c r="A625" s="262"/>
    </row>
    <row r="626" spans="1:1">
      <c r="A626" s="262"/>
    </row>
    <row r="627" spans="1:1">
      <c r="A627" s="262"/>
    </row>
    <row r="628" spans="1:1">
      <c r="A628" s="262"/>
    </row>
    <row r="629" spans="1:1">
      <c r="A629" s="262"/>
    </row>
    <row r="630" spans="1:1">
      <c r="A630" s="262"/>
    </row>
    <row r="631" spans="1:1">
      <c r="A631" s="262"/>
    </row>
    <row r="632" spans="1:1">
      <c r="A632" s="262"/>
    </row>
    <row r="633" spans="1:1">
      <c r="A633" s="262"/>
    </row>
    <row r="634" spans="1:1">
      <c r="A634" s="262"/>
    </row>
    <row r="635" spans="1:1">
      <c r="A635" s="262"/>
    </row>
    <row r="636" spans="1:1">
      <c r="A636" s="262"/>
    </row>
    <row r="637" spans="1:1">
      <c r="A637" s="262"/>
    </row>
    <row r="638" spans="1:1">
      <c r="A638" s="262"/>
    </row>
    <row r="639" spans="1:1">
      <c r="A639" s="262"/>
    </row>
    <row r="640" spans="1:1">
      <c r="A640" s="262"/>
    </row>
    <row r="641" spans="1:1">
      <c r="A641" s="262"/>
    </row>
    <row r="642" spans="1:1">
      <c r="A642" s="262"/>
    </row>
    <row r="643" spans="1:1">
      <c r="A643" s="262"/>
    </row>
    <row r="644" spans="1:1">
      <c r="A644" s="262"/>
    </row>
    <row r="645" spans="1:1">
      <c r="A645" s="262"/>
    </row>
    <row r="646" spans="1:1">
      <c r="A646" s="262"/>
    </row>
    <row r="647" spans="1:1">
      <c r="A647" s="262"/>
    </row>
    <row r="648" spans="1:1">
      <c r="A648" s="262"/>
    </row>
    <row r="649" spans="1:1">
      <c r="A649" s="262"/>
    </row>
    <row r="650" spans="1:1">
      <c r="A650" s="262"/>
    </row>
    <row r="651" spans="1:1">
      <c r="A651" s="262"/>
    </row>
    <row r="652" spans="1:1">
      <c r="A652" s="262"/>
    </row>
    <row r="653" spans="1:1">
      <c r="A653" s="262"/>
    </row>
    <row r="654" spans="1:1">
      <c r="A654" s="262"/>
    </row>
    <row r="655" spans="1:1">
      <c r="A655" s="262"/>
    </row>
    <row r="656" spans="1:1">
      <c r="A656" s="262"/>
    </row>
    <row r="657" spans="1:1">
      <c r="A657" s="262"/>
    </row>
    <row r="658" spans="1:1">
      <c r="A658" s="262"/>
    </row>
    <row r="659" spans="1:1">
      <c r="A659" s="262"/>
    </row>
    <row r="660" spans="1:1">
      <c r="A660" s="262"/>
    </row>
    <row r="661" spans="1:1">
      <c r="A661" s="262"/>
    </row>
    <row r="662" spans="1:1">
      <c r="A662" s="262"/>
    </row>
    <row r="663" spans="1:1">
      <c r="A663" s="262"/>
    </row>
    <row r="664" spans="1:1">
      <c r="A664" s="262"/>
    </row>
    <row r="665" spans="1:1">
      <c r="A665" s="262"/>
    </row>
    <row r="666" spans="1:1">
      <c r="A666" s="262"/>
    </row>
    <row r="667" spans="1:1">
      <c r="A667" s="262"/>
    </row>
    <row r="668" spans="1:1">
      <c r="A668" s="262"/>
    </row>
    <row r="669" spans="1:1">
      <c r="A669" s="262"/>
    </row>
    <row r="670" spans="1:1">
      <c r="A670" s="262"/>
    </row>
    <row r="671" spans="1:1">
      <c r="A671" s="262"/>
    </row>
    <row r="672" spans="1:1">
      <c r="A672" s="262"/>
    </row>
    <row r="673" spans="1:1">
      <c r="A673" s="262"/>
    </row>
    <row r="674" spans="1:1">
      <c r="A674" s="262"/>
    </row>
    <row r="675" spans="1:1">
      <c r="A675" s="262"/>
    </row>
    <row r="676" spans="1:1">
      <c r="A676" s="262"/>
    </row>
    <row r="677" spans="1:1">
      <c r="A677" s="262"/>
    </row>
    <row r="678" spans="1:1">
      <c r="A678" s="262"/>
    </row>
    <row r="679" spans="1:1">
      <c r="A679" s="262"/>
    </row>
    <row r="680" spans="1:1">
      <c r="A680" s="262"/>
    </row>
    <row r="681" spans="1:1">
      <c r="A681" s="262"/>
    </row>
    <row r="682" spans="1:1">
      <c r="A682" s="262"/>
    </row>
    <row r="683" spans="1:1">
      <c r="A683" s="262"/>
    </row>
    <row r="684" spans="1:1">
      <c r="A684" s="262"/>
    </row>
    <row r="685" spans="1:1">
      <c r="A685" s="262"/>
    </row>
    <row r="686" spans="1:1">
      <c r="A686" s="262"/>
    </row>
    <row r="687" spans="1:1">
      <c r="A687" s="262"/>
    </row>
    <row r="688" spans="1:1">
      <c r="A688" s="262"/>
    </row>
    <row r="689" spans="1:1">
      <c r="A689" s="262"/>
    </row>
    <row r="690" spans="1:1">
      <c r="A690" s="262"/>
    </row>
    <row r="691" spans="1:1">
      <c r="A691" s="262"/>
    </row>
    <row r="692" spans="1:1">
      <c r="A692" s="262"/>
    </row>
    <row r="693" spans="1:1">
      <c r="A693" s="262"/>
    </row>
    <row r="694" spans="1:1">
      <c r="A694" s="262"/>
    </row>
    <row r="695" spans="1:1">
      <c r="A695" s="262"/>
    </row>
    <row r="696" spans="1:1">
      <c r="A696" s="262"/>
    </row>
    <row r="697" spans="1:1">
      <c r="A697" s="262"/>
    </row>
    <row r="698" spans="1:1">
      <c r="A698" s="262"/>
    </row>
    <row r="699" spans="1:1">
      <c r="A699" s="262"/>
    </row>
    <row r="700" spans="1:1">
      <c r="A700" s="262"/>
    </row>
    <row r="701" spans="1:1">
      <c r="A701" s="262"/>
    </row>
    <row r="702" spans="1:1">
      <c r="A702" s="262"/>
    </row>
    <row r="703" spans="1:1">
      <c r="A703" s="262"/>
    </row>
    <row r="704" spans="1:1">
      <c r="A704" s="262"/>
    </row>
    <row r="705" spans="1:1">
      <c r="A705" s="262"/>
    </row>
    <row r="706" spans="1:1">
      <c r="A706" s="262"/>
    </row>
    <row r="707" spans="1:1">
      <c r="A707" s="262"/>
    </row>
    <row r="708" spans="1:1">
      <c r="A708" s="262"/>
    </row>
    <row r="709" spans="1:1">
      <c r="A709" s="262"/>
    </row>
    <row r="710" spans="1:1">
      <c r="A710" s="262"/>
    </row>
    <row r="711" spans="1:1">
      <c r="A711" s="262"/>
    </row>
    <row r="712" spans="1:1">
      <c r="A712" s="262"/>
    </row>
    <row r="713" spans="1:1">
      <c r="A713" s="262"/>
    </row>
    <row r="714" spans="1:1">
      <c r="A714" s="262"/>
    </row>
    <row r="715" spans="1:1">
      <c r="A715" s="262"/>
    </row>
    <row r="716" spans="1:1">
      <c r="A716" s="262"/>
    </row>
    <row r="717" spans="1:1">
      <c r="A717" s="262"/>
    </row>
    <row r="718" spans="1:1">
      <c r="A718" s="262"/>
    </row>
    <row r="719" spans="1:1">
      <c r="A719" s="262"/>
    </row>
    <row r="720" spans="1:1">
      <c r="A720" s="262"/>
    </row>
    <row r="721" spans="1:1">
      <c r="A721" s="262"/>
    </row>
    <row r="722" spans="1:1">
      <c r="A722" s="262"/>
    </row>
    <row r="723" spans="1:1">
      <c r="A723" s="262"/>
    </row>
    <row r="724" spans="1:1">
      <c r="A724" s="262"/>
    </row>
    <row r="725" spans="1:1">
      <c r="A725" s="262"/>
    </row>
    <row r="726" spans="1:1">
      <c r="A726" s="262"/>
    </row>
    <row r="727" spans="1:1">
      <c r="A727" s="262"/>
    </row>
    <row r="728" spans="1:1">
      <c r="A728" s="262"/>
    </row>
    <row r="729" spans="1:1">
      <c r="A729" s="262"/>
    </row>
    <row r="730" spans="1:1">
      <c r="A730" s="262"/>
    </row>
    <row r="731" spans="1:1">
      <c r="A731" s="262"/>
    </row>
    <row r="732" spans="1:1">
      <c r="A732" s="262"/>
    </row>
    <row r="733" spans="1:1">
      <c r="A733" s="262"/>
    </row>
    <row r="734" spans="1:1">
      <c r="A734" s="262"/>
    </row>
    <row r="735" spans="1:1">
      <c r="A735" s="262"/>
    </row>
    <row r="736" spans="1:1">
      <c r="A736" s="262"/>
    </row>
    <row r="737" spans="1:1">
      <c r="A737" s="262"/>
    </row>
    <row r="738" spans="1:1">
      <c r="A738" s="262"/>
    </row>
    <row r="739" spans="1:1">
      <c r="A739" s="262"/>
    </row>
    <row r="740" spans="1:1">
      <c r="A740" s="262"/>
    </row>
    <row r="741" spans="1:1">
      <c r="A741" s="262"/>
    </row>
    <row r="742" spans="1:1">
      <c r="A742" s="262"/>
    </row>
    <row r="743" spans="1:1">
      <c r="A743" s="262"/>
    </row>
    <row r="744" spans="1:1">
      <c r="A744" s="262"/>
    </row>
    <row r="745" spans="1:1">
      <c r="A745" s="262"/>
    </row>
    <row r="746" spans="1:1">
      <c r="A746" s="262"/>
    </row>
    <row r="747" spans="1:1">
      <c r="A747" s="262"/>
    </row>
    <row r="748" spans="1:1">
      <c r="A748" s="262"/>
    </row>
    <row r="749" spans="1:1">
      <c r="A749" s="262"/>
    </row>
    <row r="750" spans="1:1">
      <c r="A750" s="262"/>
    </row>
    <row r="751" spans="1:1">
      <c r="A751" s="262"/>
    </row>
    <row r="752" spans="1:1">
      <c r="A752" s="262"/>
    </row>
    <row r="753" spans="1:1">
      <c r="A753" s="262"/>
    </row>
    <row r="754" spans="1:1">
      <c r="A754" s="262"/>
    </row>
    <row r="755" spans="1:1">
      <c r="A755" s="262"/>
    </row>
    <row r="756" spans="1:1">
      <c r="A756" s="262"/>
    </row>
    <row r="757" spans="1:1">
      <c r="A757" s="262"/>
    </row>
    <row r="758" spans="1:1">
      <c r="A758" s="262"/>
    </row>
    <row r="759" spans="1:1">
      <c r="A759" s="262"/>
    </row>
    <row r="760" spans="1:1">
      <c r="A760" s="262"/>
    </row>
    <row r="761" spans="1:1">
      <c r="A761" s="262"/>
    </row>
    <row r="762" spans="1:1">
      <c r="A762" s="262"/>
    </row>
    <row r="763" spans="1:1">
      <c r="A763" s="262"/>
    </row>
    <row r="764" spans="1:1">
      <c r="A764" s="262"/>
    </row>
    <row r="765" spans="1:1">
      <c r="A765" s="262"/>
    </row>
    <row r="766" spans="1:1">
      <c r="A766" s="262"/>
    </row>
    <row r="767" spans="1:1">
      <c r="A767" s="262"/>
    </row>
    <row r="768" spans="1:1">
      <c r="A768" s="262"/>
    </row>
    <row r="769" spans="1:1">
      <c r="A769" s="262"/>
    </row>
    <row r="770" spans="1:1">
      <c r="A770" s="262"/>
    </row>
    <row r="771" spans="1:1">
      <c r="A771" s="262"/>
    </row>
    <row r="772" spans="1:1">
      <c r="A772" s="262"/>
    </row>
    <row r="773" spans="1:1">
      <c r="A773" s="262"/>
    </row>
    <row r="774" spans="1:1">
      <c r="A774" s="262"/>
    </row>
    <row r="775" spans="1:1">
      <c r="A775" s="262"/>
    </row>
    <row r="776" spans="1:1">
      <c r="A776" s="262"/>
    </row>
    <row r="777" spans="1:1">
      <c r="A777" s="262"/>
    </row>
    <row r="778" spans="1:1">
      <c r="A778" s="262"/>
    </row>
    <row r="779" spans="1:1">
      <c r="A779" s="262"/>
    </row>
    <row r="780" spans="1:1">
      <c r="A780" s="262"/>
    </row>
    <row r="781" spans="1:1">
      <c r="A781" s="262"/>
    </row>
    <row r="782" spans="1:1">
      <c r="A782" s="262"/>
    </row>
    <row r="783" spans="1:1">
      <c r="A783" s="262"/>
    </row>
    <row r="784" spans="1:1">
      <c r="A784" s="262"/>
    </row>
    <row r="785" spans="1:1">
      <c r="A785" s="262"/>
    </row>
    <row r="786" spans="1:1">
      <c r="A786" s="262"/>
    </row>
    <row r="787" spans="1:1">
      <c r="A787" s="262"/>
    </row>
    <row r="788" spans="1:1">
      <c r="A788" s="262"/>
    </row>
    <row r="789" spans="1:1">
      <c r="A789" s="262"/>
    </row>
    <row r="790" spans="1:1">
      <c r="A790" s="262"/>
    </row>
    <row r="791" spans="1:1">
      <c r="A791" s="262"/>
    </row>
    <row r="792" spans="1:1">
      <c r="A792" s="262"/>
    </row>
    <row r="793" spans="1:1">
      <c r="A793" s="262"/>
    </row>
    <row r="794" spans="1:1">
      <c r="A794" s="262"/>
    </row>
    <row r="795" spans="1:1">
      <c r="A795" s="262"/>
    </row>
    <row r="796" spans="1:1">
      <c r="A796" s="262"/>
    </row>
    <row r="797" spans="1:1">
      <c r="A797" s="262"/>
    </row>
    <row r="798" spans="1:1">
      <c r="A798" s="262"/>
    </row>
    <row r="799" spans="1:1">
      <c r="A799" s="262"/>
    </row>
    <row r="800" spans="1:1">
      <c r="A800" s="262"/>
    </row>
    <row r="801" spans="1:1">
      <c r="A801" s="262"/>
    </row>
    <row r="802" spans="1:1">
      <c r="A802" s="262"/>
    </row>
    <row r="803" spans="1:1">
      <c r="A803" s="262"/>
    </row>
    <row r="804" spans="1:1">
      <c r="A804" s="262"/>
    </row>
    <row r="805" spans="1:1">
      <c r="A805" s="262"/>
    </row>
    <row r="806" spans="1:1">
      <c r="A806" s="262"/>
    </row>
    <row r="807" spans="1:1">
      <c r="A807" s="262"/>
    </row>
    <row r="808" spans="1:1">
      <c r="A808" s="262"/>
    </row>
    <row r="809" spans="1:1">
      <c r="A809" s="262"/>
    </row>
    <row r="810" spans="1:1">
      <c r="A810" s="262"/>
    </row>
    <row r="811" spans="1:1">
      <c r="A811" s="262"/>
    </row>
    <row r="812" spans="1:1">
      <c r="A812" s="262"/>
    </row>
    <row r="813" spans="1:1">
      <c r="A813" s="262"/>
    </row>
    <row r="814" spans="1:1">
      <c r="A814" s="262"/>
    </row>
    <row r="815" spans="1:1">
      <c r="A815" s="262"/>
    </row>
    <row r="816" spans="1:1">
      <c r="A816" s="262"/>
    </row>
    <row r="817" spans="1:1">
      <c r="A817" s="262"/>
    </row>
    <row r="818" spans="1:1">
      <c r="A818" s="262"/>
    </row>
    <row r="819" spans="1:1">
      <c r="A819" s="262"/>
    </row>
    <row r="820" spans="1:1">
      <c r="A820" s="262"/>
    </row>
    <row r="821" spans="1:1">
      <c r="A821" s="262"/>
    </row>
    <row r="822" spans="1:1">
      <c r="A822" s="262"/>
    </row>
    <row r="823" spans="1:1">
      <c r="A823" s="262"/>
    </row>
    <row r="824" spans="1:1">
      <c r="A824" s="262"/>
    </row>
    <row r="825" spans="1:1">
      <c r="A825" s="262"/>
    </row>
    <row r="826" spans="1:1">
      <c r="A826" s="262"/>
    </row>
    <row r="827" spans="1:1">
      <c r="A827" s="262"/>
    </row>
    <row r="828" spans="1:1">
      <c r="A828" s="262"/>
    </row>
    <row r="829" spans="1:1">
      <c r="A829" s="262"/>
    </row>
    <row r="830" spans="1:1">
      <c r="A830" s="262"/>
    </row>
    <row r="831" spans="1:1">
      <c r="A831" s="262"/>
    </row>
    <row r="832" spans="1:1">
      <c r="A832" s="262"/>
    </row>
    <row r="833" spans="1:1">
      <c r="A833" s="262"/>
    </row>
    <row r="834" spans="1:1">
      <c r="A834" s="262"/>
    </row>
    <row r="835" spans="1:1">
      <c r="A835" s="262"/>
    </row>
    <row r="836" spans="1:1">
      <c r="A836" s="262"/>
    </row>
    <row r="837" spans="1:1">
      <c r="A837" s="262"/>
    </row>
    <row r="838" spans="1:1">
      <c r="A838" s="262"/>
    </row>
    <row r="839" spans="1:1">
      <c r="A839" s="262"/>
    </row>
    <row r="840" spans="1:1">
      <c r="A840" s="262"/>
    </row>
    <row r="841" spans="1:1">
      <c r="A841" s="262"/>
    </row>
    <row r="842" spans="1:1">
      <c r="A842" s="262"/>
    </row>
    <row r="843" spans="1:1">
      <c r="A843" s="262"/>
    </row>
    <row r="844" spans="1:1">
      <c r="A844" s="262"/>
    </row>
    <row r="845" spans="1:1">
      <c r="A845" s="262"/>
    </row>
    <row r="846" spans="1:1">
      <c r="A846" s="262"/>
    </row>
    <row r="847" spans="1:1">
      <c r="A847" s="262"/>
    </row>
    <row r="848" spans="1:1">
      <c r="A848" s="262"/>
    </row>
    <row r="849" spans="1:1">
      <c r="A849" s="262"/>
    </row>
    <row r="850" spans="1:1">
      <c r="A850" s="262"/>
    </row>
    <row r="851" spans="1:1">
      <c r="A851" s="262"/>
    </row>
    <row r="852" spans="1:1">
      <c r="A852" s="262"/>
    </row>
    <row r="853" spans="1:1">
      <c r="A853" s="262"/>
    </row>
    <row r="854" spans="1:1">
      <c r="A854" s="262"/>
    </row>
    <row r="855" spans="1:1">
      <c r="A855" s="262"/>
    </row>
    <row r="856" spans="1:1">
      <c r="A856" s="262"/>
    </row>
    <row r="857" spans="1:1">
      <c r="A857" s="262"/>
    </row>
    <row r="858" spans="1:1">
      <c r="A858" s="262"/>
    </row>
    <row r="859" spans="1:1">
      <c r="A859" s="262"/>
    </row>
    <row r="860" spans="1:1">
      <c r="A860" s="262"/>
    </row>
    <row r="861" spans="1:1">
      <c r="A861" s="262"/>
    </row>
    <row r="862" spans="1:1">
      <c r="A862" s="262"/>
    </row>
    <row r="863" spans="1:1">
      <c r="A863" s="262"/>
    </row>
    <row r="864" spans="1:1">
      <c r="A864" s="262"/>
    </row>
    <row r="865" spans="1:1">
      <c r="A865" s="262"/>
    </row>
    <row r="866" spans="1:1">
      <c r="A866" s="262"/>
    </row>
    <row r="867" spans="1:1">
      <c r="A867" s="262"/>
    </row>
    <row r="868" spans="1:1">
      <c r="A868" s="262"/>
    </row>
    <row r="869" spans="1:1">
      <c r="A869" s="262"/>
    </row>
    <row r="870" spans="1:1">
      <c r="A870" s="262"/>
    </row>
    <row r="871" spans="1:1">
      <c r="A871" s="262"/>
    </row>
    <row r="872" spans="1:1">
      <c r="A872" s="262"/>
    </row>
    <row r="873" spans="1:1">
      <c r="A873" s="262"/>
    </row>
    <row r="874" spans="1:1">
      <c r="A874" s="262"/>
    </row>
    <row r="875" spans="1:1">
      <c r="A875" s="262"/>
    </row>
    <row r="876" spans="1:1">
      <c r="A876" s="262"/>
    </row>
    <row r="877" spans="1:1">
      <c r="A877" s="262"/>
    </row>
    <row r="878" spans="1:1">
      <c r="A878" s="262"/>
    </row>
    <row r="879" spans="1:1">
      <c r="A879" s="262"/>
    </row>
    <row r="880" spans="1:1">
      <c r="A880" s="262"/>
    </row>
    <row r="881" spans="1:1">
      <c r="A881" s="262"/>
    </row>
    <row r="882" spans="1:1">
      <c r="A882" s="262"/>
    </row>
    <row r="883" spans="1:1">
      <c r="A883" s="262"/>
    </row>
    <row r="884" spans="1:1">
      <c r="A884" s="262"/>
    </row>
    <row r="885" spans="1:1">
      <c r="A885" s="262"/>
    </row>
    <row r="886" spans="1:1">
      <c r="A886" s="262"/>
    </row>
    <row r="887" spans="1:1">
      <c r="A887" s="262"/>
    </row>
    <row r="888" spans="1:1">
      <c r="A888" s="262"/>
    </row>
    <row r="889" spans="1:1">
      <c r="A889" s="262"/>
    </row>
    <row r="890" spans="1:1">
      <c r="A890" s="262"/>
    </row>
    <row r="891" spans="1:1">
      <c r="A891" s="262"/>
    </row>
    <row r="892" spans="1:1">
      <c r="A892" s="262"/>
    </row>
    <row r="893" spans="1:1">
      <c r="A893" s="262"/>
    </row>
    <row r="894" spans="1:1">
      <c r="A894" s="262"/>
    </row>
    <row r="895" spans="1:1">
      <c r="A895" s="262"/>
    </row>
    <row r="896" spans="1:1">
      <c r="A896" s="262"/>
    </row>
    <row r="897" spans="1:1">
      <c r="A897" s="262"/>
    </row>
    <row r="898" spans="1:1">
      <c r="A898" s="262"/>
    </row>
    <row r="899" spans="1:1">
      <c r="A899" s="262"/>
    </row>
    <row r="900" spans="1:1">
      <c r="A900" s="262"/>
    </row>
    <row r="901" spans="1:1">
      <c r="A901" s="262"/>
    </row>
    <row r="902" spans="1:1">
      <c r="A902" s="262"/>
    </row>
    <row r="903" spans="1:1">
      <c r="A903" s="262"/>
    </row>
    <row r="904" spans="1:1">
      <c r="A904" s="262"/>
    </row>
    <row r="905" spans="1:1">
      <c r="A905" s="262"/>
    </row>
    <row r="906" spans="1:1">
      <c r="A906" s="262"/>
    </row>
    <row r="907" spans="1:1">
      <c r="A907" s="262"/>
    </row>
    <row r="908" spans="1:1">
      <c r="A908" s="262"/>
    </row>
    <row r="909" spans="1:1">
      <c r="A909" s="262"/>
    </row>
    <row r="910" spans="1:1">
      <c r="A910" s="262"/>
    </row>
    <row r="911" spans="1:1">
      <c r="A911" s="262"/>
    </row>
    <row r="912" spans="1:1">
      <c r="A912" s="262"/>
    </row>
    <row r="913" spans="1:1">
      <c r="A913" s="262"/>
    </row>
    <row r="914" spans="1:1">
      <c r="A914" s="262"/>
    </row>
    <row r="915" spans="1:1">
      <c r="A915" s="262"/>
    </row>
    <row r="916" spans="1:1">
      <c r="A916" s="262"/>
    </row>
    <row r="917" spans="1:1">
      <c r="A917" s="262"/>
    </row>
    <row r="918" spans="1:1">
      <c r="A918" s="262"/>
    </row>
    <row r="919" spans="1:1">
      <c r="A919" s="262"/>
    </row>
    <row r="920" spans="1:1">
      <c r="A920" s="262"/>
    </row>
    <row r="921" spans="1:1">
      <c r="A921" s="262"/>
    </row>
    <row r="922" spans="1:1">
      <c r="A922" s="262"/>
    </row>
    <row r="923" spans="1:1">
      <c r="A923" s="262"/>
    </row>
    <row r="924" spans="1:1">
      <c r="A924" s="262"/>
    </row>
    <row r="925" spans="1:1">
      <c r="A925" s="262"/>
    </row>
    <row r="926" spans="1:1">
      <c r="A926" s="262"/>
    </row>
    <row r="927" spans="1:1">
      <c r="A927" s="262"/>
    </row>
    <row r="928" spans="1:1">
      <c r="A928" s="262"/>
    </row>
    <row r="929" spans="1:1">
      <c r="A929" s="262"/>
    </row>
    <row r="930" spans="1:1">
      <c r="A930" s="262"/>
    </row>
    <row r="931" spans="1:1">
      <c r="A931" s="262"/>
    </row>
    <row r="932" spans="1:1">
      <c r="A932" s="262"/>
    </row>
    <row r="933" spans="1:1">
      <c r="A933" s="262"/>
    </row>
    <row r="934" spans="1:1">
      <c r="A934" s="262"/>
    </row>
    <row r="935" spans="1:1">
      <c r="A935" s="262"/>
    </row>
    <row r="936" spans="1:1">
      <c r="A936" s="262"/>
    </row>
    <row r="937" spans="1:1">
      <c r="A937" s="262"/>
    </row>
    <row r="938" spans="1:1">
      <c r="A938" s="262"/>
    </row>
    <row r="939" spans="1:1">
      <c r="A939" s="262"/>
    </row>
    <row r="940" spans="1:1">
      <c r="A940" s="262"/>
    </row>
    <row r="941" spans="1:1">
      <c r="A941" s="262"/>
    </row>
    <row r="942" spans="1:1">
      <c r="A942" s="262"/>
    </row>
    <row r="943" spans="1:1">
      <c r="A943" s="262"/>
    </row>
    <row r="944" spans="1:1">
      <c r="A944" s="262"/>
    </row>
    <row r="945" spans="1:1">
      <c r="A945" s="262"/>
    </row>
    <row r="946" spans="1:1">
      <c r="A946" s="262"/>
    </row>
    <row r="947" spans="1:1">
      <c r="A947" s="262"/>
    </row>
    <row r="948" spans="1:1">
      <c r="A948" s="262"/>
    </row>
    <row r="949" spans="1:1">
      <c r="A949" s="262"/>
    </row>
    <row r="950" spans="1:1">
      <c r="A950" s="262"/>
    </row>
    <row r="951" spans="1:1">
      <c r="A951" s="262"/>
    </row>
    <row r="952" spans="1:1">
      <c r="A952" s="262"/>
    </row>
    <row r="953" spans="1:1">
      <c r="A953" s="262"/>
    </row>
    <row r="954" spans="1:1">
      <c r="A954" s="262"/>
    </row>
    <row r="955" spans="1:1">
      <c r="A955" s="262"/>
    </row>
    <row r="956" spans="1:1">
      <c r="A956" s="262"/>
    </row>
    <row r="957" spans="1:1">
      <c r="A957" s="262"/>
    </row>
    <row r="958" spans="1:1">
      <c r="A958" s="262"/>
    </row>
    <row r="959" spans="1:1">
      <c r="A959" s="262"/>
    </row>
    <row r="960" spans="1:1">
      <c r="A960" s="262"/>
    </row>
    <row r="961" spans="1:1">
      <c r="A961" s="262"/>
    </row>
    <row r="962" spans="1:1">
      <c r="A962" s="262"/>
    </row>
    <row r="963" spans="1:1">
      <c r="A963" s="262"/>
    </row>
    <row r="964" spans="1:1">
      <c r="A964" s="262"/>
    </row>
    <row r="965" spans="1:1">
      <c r="A965" s="262"/>
    </row>
    <row r="966" spans="1:1">
      <c r="A966" s="262"/>
    </row>
    <row r="967" spans="1:1">
      <c r="A967" s="262"/>
    </row>
    <row r="968" spans="1:1">
      <c r="A968" s="262"/>
    </row>
    <row r="969" spans="1:1">
      <c r="A969" s="262"/>
    </row>
    <row r="970" spans="1:1">
      <c r="A970" s="262"/>
    </row>
    <row r="971" spans="1:1">
      <c r="A971" s="262"/>
    </row>
    <row r="972" spans="1:1">
      <c r="A972" s="262"/>
    </row>
    <row r="973" spans="1:1">
      <c r="A973" s="262"/>
    </row>
    <row r="974" spans="1:1">
      <c r="A974" s="262"/>
    </row>
    <row r="975" spans="1:1">
      <c r="A975" s="262"/>
    </row>
    <row r="976" spans="1:1">
      <c r="A976" s="262"/>
    </row>
    <row r="977" spans="1:1">
      <c r="A977" s="262"/>
    </row>
    <row r="978" spans="1:1">
      <c r="A978" s="262"/>
    </row>
    <row r="979" spans="1:1">
      <c r="A979" s="262"/>
    </row>
    <row r="980" spans="1:1">
      <c r="A980" s="262"/>
    </row>
    <row r="981" spans="1:1">
      <c r="A981" s="262"/>
    </row>
    <row r="982" spans="1:1">
      <c r="A982" s="262"/>
    </row>
    <row r="983" spans="1:1">
      <c r="A983" s="262"/>
    </row>
    <row r="984" spans="1:1">
      <c r="A984" s="262"/>
    </row>
    <row r="985" spans="1:1">
      <c r="A985" s="262"/>
    </row>
    <row r="986" spans="1:1">
      <c r="A986" s="262"/>
    </row>
    <row r="987" spans="1:1">
      <c r="A987" s="262"/>
    </row>
    <row r="988" spans="1:1">
      <c r="A988" s="262"/>
    </row>
    <row r="989" spans="1:1">
      <c r="A989" s="262"/>
    </row>
    <row r="990" spans="1:1">
      <c r="A990" s="262"/>
    </row>
    <row r="991" spans="1:1">
      <c r="A991" s="262"/>
    </row>
    <row r="992" spans="1:1">
      <c r="A992" s="262"/>
    </row>
    <row r="993" spans="1:1">
      <c r="A993" s="262"/>
    </row>
    <row r="994" spans="1:1">
      <c r="A994" s="262"/>
    </row>
    <row r="995" spans="1:1">
      <c r="A995" s="262"/>
    </row>
    <row r="996" spans="1:1">
      <c r="A996" s="262"/>
    </row>
    <row r="997" spans="1:1">
      <c r="A997" s="262"/>
    </row>
    <row r="998" spans="1:1">
      <c r="A998" s="262"/>
    </row>
    <row r="999" spans="1:1">
      <c r="A999" s="262"/>
    </row>
    <row r="1000" spans="1:1">
      <c r="A1000" s="262"/>
    </row>
    <row r="1001" spans="1:1">
      <c r="A1001" s="262"/>
    </row>
    <row r="1002" spans="1:1">
      <c r="A1002" s="262"/>
    </row>
    <row r="1003" spans="1:1">
      <c r="A1003" s="262"/>
    </row>
    <row r="1004" spans="1:1">
      <c r="A1004" s="262"/>
    </row>
    <row r="1005" spans="1:1">
      <c r="A1005" s="262"/>
    </row>
    <row r="1006" spans="1:1">
      <c r="A1006" s="262"/>
    </row>
    <row r="1007" spans="1:1">
      <c r="A1007" s="262"/>
    </row>
    <row r="1008" spans="1:1">
      <c r="A1008" s="262"/>
    </row>
    <row r="1009" spans="1:1">
      <c r="A1009" s="262"/>
    </row>
    <row r="1010" spans="1:1">
      <c r="A1010" s="262"/>
    </row>
    <row r="1011" spans="1:1">
      <c r="A1011" s="262"/>
    </row>
    <row r="1012" spans="1:1">
      <c r="A1012" s="262"/>
    </row>
    <row r="1013" spans="1:1">
      <c r="A1013" s="262"/>
    </row>
    <row r="1014" spans="1:1">
      <c r="A1014" s="262"/>
    </row>
    <row r="1015" spans="1:1">
      <c r="A1015" s="262"/>
    </row>
    <row r="1016" spans="1:1">
      <c r="A1016" s="262"/>
    </row>
    <row r="1017" spans="1:1">
      <c r="A1017" s="262"/>
    </row>
    <row r="1018" spans="1:1">
      <c r="A1018" s="262"/>
    </row>
    <row r="1019" spans="1:1">
      <c r="A1019" s="262"/>
    </row>
    <row r="1020" spans="1:1">
      <c r="A1020" s="262"/>
    </row>
    <row r="1021" spans="1:1">
      <c r="A1021" s="262"/>
    </row>
    <row r="1022" spans="1:1">
      <c r="A1022" s="262"/>
    </row>
    <row r="1023" spans="1:1">
      <c r="A1023" s="262"/>
    </row>
    <row r="1024" spans="1:1">
      <c r="A1024" s="262"/>
    </row>
    <row r="1025" spans="1:1">
      <c r="A1025" s="262"/>
    </row>
    <row r="1026" spans="1:1">
      <c r="A1026" s="262"/>
    </row>
    <row r="1027" spans="1:1">
      <c r="A1027" s="262"/>
    </row>
    <row r="1028" spans="1:1">
      <c r="A1028" s="262"/>
    </row>
    <row r="1029" spans="1:1">
      <c r="A1029" s="262"/>
    </row>
    <row r="1030" spans="1:1">
      <c r="A1030" s="262"/>
    </row>
    <row r="1031" spans="1:1">
      <c r="A1031" s="262"/>
    </row>
    <row r="1032" spans="1:1">
      <c r="A1032" s="262"/>
    </row>
    <row r="1033" spans="1:1">
      <c r="A1033" s="262"/>
    </row>
    <row r="1034" spans="1:1">
      <c r="A1034" s="262"/>
    </row>
    <row r="1035" spans="1:1">
      <c r="A1035" s="262"/>
    </row>
    <row r="1036" spans="1:1">
      <c r="A1036" s="262"/>
    </row>
    <row r="1037" spans="1:1">
      <c r="A1037" s="262"/>
    </row>
    <row r="1038" spans="1:1">
      <c r="A1038" s="262"/>
    </row>
    <row r="1039" spans="1:1">
      <c r="A1039" s="262"/>
    </row>
    <row r="1040" spans="1:1">
      <c r="A1040" s="262"/>
    </row>
    <row r="1041" spans="1:1">
      <c r="A1041" s="262"/>
    </row>
    <row r="1042" spans="1:1">
      <c r="A1042" s="262"/>
    </row>
    <row r="1043" spans="1:1">
      <c r="A1043" s="262"/>
    </row>
    <row r="1044" spans="1:1">
      <c r="A1044" s="262"/>
    </row>
    <row r="1045" spans="1:1">
      <c r="A1045" s="262"/>
    </row>
    <row r="1046" spans="1:1">
      <c r="A1046" s="262"/>
    </row>
    <row r="1047" spans="1:1">
      <c r="A1047" s="262"/>
    </row>
    <row r="1048" spans="1:1">
      <c r="A1048" s="262"/>
    </row>
    <row r="1049" spans="1:1">
      <c r="A1049" s="262"/>
    </row>
    <row r="1050" spans="1:1">
      <c r="A1050" s="262"/>
    </row>
    <row r="1051" spans="1:1">
      <c r="A1051" s="262"/>
    </row>
    <row r="1052" spans="1:1">
      <c r="A1052" s="262"/>
    </row>
    <row r="1053" spans="1:1">
      <c r="A1053" s="262"/>
    </row>
    <row r="1054" spans="1:1">
      <c r="A1054" s="262"/>
    </row>
    <row r="1055" spans="1:1">
      <c r="A1055" s="262"/>
    </row>
    <row r="1056" spans="1:1">
      <c r="A1056" s="262"/>
    </row>
    <row r="1057" spans="1:1">
      <c r="A1057" s="262"/>
    </row>
    <row r="1058" spans="1:1">
      <c r="A1058" s="262"/>
    </row>
    <row r="1059" spans="1:1">
      <c r="A1059" s="262"/>
    </row>
    <row r="1060" spans="1:1">
      <c r="A1060" s="262"/>
    </row>
    <row r="1061" spans="1:1">
      <c r="A1061" s="262"/>
    </row>
    <row r="1062" spans="1:1">
      <c r="A1062" s="262"/>
    </row>
    <row r="1063" spans="1:1">
      <c r="A1063" s="262"/>
    </row>
    <row r="1064" spans="1:1">
      <c r="A1064" s="262"/>
    </row>
    <row r="1065" spans="1:1">
      <c r="A1065" s="262"/>
    </row>
    <row r="1066" spans="1:1">
      <c r="A1066" s="262"/>
    </row>
    <row r="1067" spans="1:1">
      <c r="A1067" s="262"/>
    </row>
    <row r="1068" spans="1:1">
      <c r="A1068" s="262"/>
    </row>
    <row r="1069" spans="1:1">
      <c r="A1069" s="262"/>
    </row>
    <row r="1070" spans="1:1">
      <c r="A1070" s="262"/>
    </row>
    <row r="1071" spans="1:1">
      <c r="A1071" s="262"/>
    </row>
    <row r="1072" spans="1:1">
      <c r="A1072" s="262"/>
    </row>
    <row r="1073" spans="1:1">
      <c r="A1073" s="262"/>
    </row>
    <row r="1074" spans="1:1">
      <c r="A1074" s="262"/>
    </row>
    <row r="1075" spans="1:1">
      <c r="A1075" s="262"/>
    </row>
    <row r="1076" spans="1:1">
      <c r="A1076" s="262"/>
    </row>
    <row r="1077" spans="1:1">
      <c r="A1077" s="262"/>
    </row>
    <row r="1078" spans="1:1">
      <c r="A1078" s="262"/>
    </row>
    <row r="1079" spans="1:1">
      <c r="A1079" s="262"/>
    </row>
    <row r="1080" spans="1:1">
      <c r="A1080" s="262"/>
    </row>
    <row r="1081" spans="1:1">
      <c r="A1081" s="262"/>
    </row>
    <row r="1082" spans="1:1">
      <c r="A1082" s="262"/>
    </row>
    <row r="1083" spans="1:1">
      <c r="A1083" s="262"/>
    </row>
    <row r="1084" spans="1:1">
      <c r="A1084" s="262"/>
    </row>
    <row r="1085" spans="1:1">
      <c r="A1085" s="262"/>
    </row>
    <row r="1086" spans="1:1">
      <c r="A1086" s="262"/>
    </row>
    <row r="1087" spans="1:1">
      <c r="A1087" s="262"/>
    </row>
    <row r="1088" spans="1:1">
      <c r="A1088" s="262"/>
    </row>
    <row r="1089" spans="1:1">
      <c r="A1089" s="262"/>
    </row>
    <row r="1090" spans="1:1">
      <c r="A1090" s="262"/>
    </row>
    <row r="1091" spans="1:1">
      <c r="A1091" s="262"/>
    </row>
    <row r="1092" spans="1:1">
      <c r="A1092" s="262"/>
    </row>
    <row r="1093" spans="1:1">
      <c r="A1093" s="262"/>
    </row>
    <row r="1094" spans="1:1">
      <c r="A1094" s="262"/>
    </row>
    <row r="1095" spans="1:1">
      <c r="A1095" s="262"/>
    </row>
    <row r="1096" spans="1:1">
      <c r="A1096" s="262"/>
    </row>
    <row r="1097" spans="1:1">
      <c r="A1097" s="262"/>
    </row>
    <row r="1098" spans="1:1">
      <c r="A1098" s="262"/>
    </row>
    <row r="1099" spans="1:1">
      <c r="A1099" s="262"/>
    </row>
    <row r="1100" spans="1:1">
      <c r="A1100" s="262"/>
    </row>
    <row r="1101" spans="1:1">
      <c r="A1101" s="262"/>
    </row>
    <row r="1102" spans="1:1">
      <c r="A1102" s="262"/>
    </row>
    <row r="1103" spans="1:1">
      <c r="A1103" s="262"/>
    </row>
    <row r="1104" spans="1:1">
      <c r="A1104" s="262"/>
    </row>
    <row r="1105" spans="1:1">
      <c r="A1105" s="262"/>
    </row>
    <row r="1106" spans="1:1">
      <c r="A1106" s="262"/>
    </row>
    <row r="1107" spans="1:1">
      <c r="A1107" s="262"/>
    </row>
    <row r="1108" spans="1:1">
      <c r="A1108" s="262"/>
    </row>
    <row r="1109" spans="1:1">
      <c r="A1109" s="262"/>
    </row>
    <row r="1110" spans="1:1">
      <c r="A1110" s="262"/>
    </row>
    <row r="1111" spans="1:1">
      <c r="A1111" s="262"/>
    </row>
    <row r="1112" spans="1:1">
      <c r="A1112" s="262"/>
    </row>
  </sheetData>
  <autoFilter ref="N1:N1112" xr:uid="{F3F43358-163F-472E-9C9D-A47C64BB1C34}"/>
  <mergeCells count="6">
    <mergeCell ref="E50:G50"/>
    <mergeCell ref="T50:V50"/>
    <mergeCell ref="B52:G55"/>
    <mergeCell ref="Q52:V55"/>
    <mergeCell ref="B60:M60"/>
    <mergeCell ref="Q60:AB60"/>
  </mergeCells>
  <pageMargins left="0.65984251968503915" right="0.45984251968503903" top="1.1200787401574799" bottom="0.62992125984252012" header="0" footer="0"/>
  <pageSetup paperSize="0" scale="18" fitToWidth="0" fitToHeight="0" orientation="portrait" horizontalDpi="0" verticalDpi="0" copies="0"/>
  <headerFooter alignWithMargins="0">
    <oddFooter>&amp;C&amp;18&amp;P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F1A9AE-7213-48D4-BC27-12C11BF477B5}">
  <dimension ref="A2:AMJ92"/>
  <sheetViews>
    <sheetView tabSelected="1" workbookViewId="0">
      <selection activeCell="J53" sqref="J53"/>
    </sheetView>
  </sheetViews>
  <sheetFormatPr baseColWidth="10" defaultRowHeight="15.75"/>
  <cols>
    <col min="1" max="1" width="1.7109375" style="267" customWidth="1"/>
    <col min="2" max="2" width="9.140625" style="268" customWidth="1"/>
    <col min="3" max="3" width="124.42578125" style="269" customWidth="1"/>
    <col min="4" max="4" width="13.7109375" style="270" customWidth="1"/>
    <col min="5" max="5" width="12.85546875" style="271" customWidth="1"/>
    <col min="6" max="6" width="12.28515625" style="272" customWidth="1"/>
    <col min="7" max="7" width="15.7109375" style="273" bestFit="1" customWidth="1"/>
    <col min="8" max="8" width="24.28515625" style="267" customWidth="1"/>
    <col min="9" max="9" width="15.7109375" style="273" bestFit="1" customWidth="1"/>
    <col min="10" max="10" width="24.28515625" style="267" customWidth="1"/>
    <col min="11" max="1024" width="11.7109375" style="267" customWidth="1"/>
    <col min="1025" max="1025" width="11.42578125" customWidth="1"/>
  </cols>
  <sheetData>
    <row r="2" spans="1:10">
      <c r="C2" s="274" t="s">
        <v>31</v>
      </c>
    </row>
    <row r="3" spans="1:10">
      <c r="C3" s="274"/>
    </row>
    <row r="4" spans="1:10">
      <c r="C4" s="274" t="s">
        <v>32</v>
      </c>
    </row>
    <row r="5" spans="1:10">
      <c r="C5" s="274" t="s">
        <v>33</v>
      </c>
    </row>
    <row r="7" spans="1:10" ht="69.75" customHeight="1">
      <c r="B7" s="275" t="s">
        <v>34</v>
      </c>
      <c r="C7" s="276" t="s">
        <v>35</v>
      </c>
      <c r="D7" s="277" t="s">
        <v>36</v>
      </c>
      <c r="E7" s="277" t="s">
        <v>37</v>
      </c>
      <c r="F7" s="277" t="s">
        <v>38</v>
      </c>
      <c r="G7" s="278" t="s">
        <v>39</v>
      </c>
      <c r="H7" s="278" t="s">
        <v>40</v>
      </c>
      <c r="I7" s="278" t="s">
        <v>84</v>
      </c>
      <c r="J7" s="278" t="s">
        <v>85</v>
      </c>
    </row>
    <row r="8" spans="1:10" ht="26.1" customHeight="1">
      <c r="B8" s="279">
        <v>1</v>
      </c>
      <c r="C8" s="324" t="s">
        <v>41</v>
      </c>
      <c r="D8" s="324"/>
      <c r="E8" s="324"/>
      <c r="F8" s="324"/>
      <c r="G8" s="324"/>
      <c r="H8" s="280"/>
      <c r="I8" s="281"/>
      <c r="J8" s="280"/>
    </row>
    <row r="9" spans="1:10" ht="18" customHeight="1">
      <c r="B9" s="282">
        <f>+B8+0.01</f>
        <v>1.01</v>
      </c>
      <c r="C9" s="283" t="s">
        <v>42</v>
      </c>
      <c r="D9" s="284"/>
      <c r="E9" s="285"/>
      <c r="F9" s="286"/>
      <c r="G9" s="287"/>
      <c r="H9" s="323"/>
      <c r="I9" s="287"/>
      <c r="J9" s="323"/>
    </row>
    <row r="10" spans="1:10" ht="18" customHeight="1">
      <c r="B10" s="288">
        <f>+B9+0.01</f>
        <v>1.02</v>
      </c>
      <c r="C10" s="289" t="s">
        <v>43</v>
      </c>
      <c r="D10" s="284"/>
      <c r="E10" s="290"/>
      <c r="F10" s="291"/>
      <c r="G10" s="292"/>
      <c r="H10" s="323"/>
      <c r="I10" s="292"/>
      <c r="J10" s="323"/>
    </row>
    <row r="11" spans="1:10" ht="18" customHeight="1">
      <c r="B11" s="288">
        <f>+B10+0.01</f>
        <v>1.03</v>
      </c>
      <c r="C11" s="293" t="s">
        <v>44</v>
      </c>
      <c r="D11" s="284"/>
      <c r="E11" s="290"/>
      <c r="F11" s="291"/>
      <c r="G11" s="292"/>
      <c r="H11" s="323"/>
      <c r="I11" s="292"/>
      <c r="J11" s="323"/>
    </row>
    <row r="12" spans="1:10" ht="18" customHeight="1">
      <c r="B12" s="288">
        <f>+B11+0.01</f>
        <v>1.04</v>
      </c>
      <c r="C12" s="294" t="s">
        <v>45</v>
      </c>
      <c r="D12" s="284"/>
      <c r="E12" s="290"/>
      <c r="F12" s="291"/>
      <c r="G12" s="292"/>
      <c r="H12" s="323"/>
      <c r="I12" s="292"/>
      <c r="J12" s="323"/>
    </row>
    <row r="13" spans="1:10" ht="18" customHeight="1">
      <c r="B13" s="288">
        <f>+B12+0.01</f>
        <v>1.05</v>
      </c>
      <c r="C13" s="294" t="s">
        <v>46</v>
      </c>
      <c r="D13" s="284"/>
      <c r="E13" s="290"/>
      <c r="F13" s="291"/>
      <c r="G13" s="292"/>
      <c r="H13" s="323"/>
      <c r="I13" s="292"/>
      <c r="J13" s="323"/>
    </row>
    <row r="14" spans="1:10" ht="26.1" customHeight="1">
      <c r="B14" s="279">
        <v>2</v>
      </c>
      <c r="C14" s="324" t="s">
        <v>47</v>
      </c>
      <c r="D14" s="324"/>
      <c r="E14" s="324"/>
      <c r="F14" s="324"/>
      <c r="G14" s="324"/>
      <c r="H14" s="280"/>
      <c r="I14" s="281"/>
      <c r="J14" s="280"/>
    </row>
    <row r="15" spans="1:10" s="267" customFormat="1" ht="18" customHeight="1">
      <c r="A15" s="295"/>
      <c r="B15" s="288">
        <v>2.0099999999999998</v>
      </c>
      <c r="C15" s="294" t="s">
        <v>48</v>
      </c>
      <c r="D15" s="284"/>
      <c r="E15" s="296"/>
      <c r="F15" s="291"/>
      <c r="G15" s="291"/>
      <c r="H15" s="291"/>
      <c r="I15" s="291"/>
      <c r="J15" s="291"/>
    </row>
    <row r="16" spans="1:10" s="267" customFormat="1" ht="18" customHeight="1">
      <c r="A16" s="295"/>
      <c r="B16" s="288">
        <v>2.02</v>
      </c>
      <c r="C16" s="294" t="s">
        <v>49</v>
      </c>
      <c r="D16" s="284"/>
      <c r="E16" s="296"/>
      <c r="F16" s="291"/>
      <c r="G16" s="291"/>
      <c r="H16" s="291"/>
      <c r="I16" s="291"/>
      <c r="J16" s="291"/>
    </row>
    <row r="17" spans="1:10" s="267" customFormat="1" ht="18" customHeight="1">
      <c r="A17" s="295"/>
      <c r="B17" s="288">
        <v>2.0299999999999998</v>
      </c>
      <c r="C17" s="294" t="s">
        <v>50</v>
      </c>
      <c r="D17" s="284"/>
      <c r="E17" s="296"/>
      <c r="F17" s="291"/>
      <c r="G17" s="291"/>
      <c r="H17" s="291"/>
      <c r="I17" s="291"/>
      <c r="J17" s="291"/>
    </row>
    <row r="18" spans="1:10" s="267" customFormat="1" ht="18" customHeight="1">
      <c r="A18" s="295"/>
      <c r="B18" s="282">
        <v>2.04</v>
      </c>
      <c r="C18" s="294" t="s">
        <v>51</v>
      </c>
      <c r="D18" s="284"/>
      <c r="E18" s="296"/>
      <c r="F18" s="291"/>
      <c r="G18" s="291"/>
      <c r="H18" s="291"/>
      <c r="I18" s="291"/>
      <c r="J18" s="291"/>
    </row>
    <row r="19" spans="1:10" s="267" customFormat="1" ht="18" customHeight="1">
      <c r="A19" s="295"/>
      <c r="B19" s="288">
        <v>2.0499999999999998</v>
      </c>
      <c r="C19" s="294" t="s">
        <v>52</v>
      </c>
      <c r="D19" s="284"/>
      <c r="E19" s="296"/>
      <c r="F19" s="291"/>
      <c r="G19" s="291"/>
      <c r="H19" s="291"/>
      <c r="I19" s="291"/>
      <c r="J19" s="291"/>
    </row>
    <row r="20" spans="1:10" s="267" customFormat="1" ht="18" customHeight="1">
      <c r="A20" s="295"/>
      <c r="B20" s="288">
        <v>2.06</v>
      </c>
      <c r="C20" s="294" t="s">
        <v>53</v>
      </c>
      <c r="D20" s="284"/>
      <c r="E20" s="296"/>
      <c r="F20" s="291"/>
      <c r="G20" s="291"/>
      <c r="H20" s="291"/>
      <c r="I20" s="291"/>
      <c r="J20" s="291"/>
    </row>
    <row r="21" spans="1:10" ht="26.1" customHeight="1">
      <c r="B21" s="279">
        <v>3</v>
      </c>
      <c r="C21" s="324" t="s">
        <v>54</v>
      </c>
      <c r="D21" s="324"/>
      <c r="E21" s="324"/>
      <c r="F21" s="324"/>
      <c r="G21" s="324"/>
      <c r="H21" s="280"/>
      <c r="I21" s="281"/>
      <c r="J21" s="280"/>
    </row>
    <row r="22" spans="1:10" s="267" customFormat="1" ht="21.95" customHeight="1">
      <c r="A22" s="295"/>
      <c r="B22" s="297" t="s">
        <v>55</v>
      </c>
      <c r="C22" s="298"/>
      <c r="D22" s="298"/>
      <c r="E22" s="298"/>
      <c r="F22" s="298"/>
      <c r="G22" s="298"/>
      <c r="H22" s="299"/>
      <c r="I22" s="298"/>
      <c r="J22" s="299"/>
    </row>
    <row r="23" spans="1:10" s="267" customFormat="1" ht="18" customHeight="1">
      <c r="B23" s="300">
        <v>3.01</v>
      </c>
      <c r="C23" s="294" t="s">
        <v>56</v>
      </c>
      <c r="D23" s="284"/>
      <c r="E23" s="296"/>
      <c r="F23" s="301"/>
      <c r="G23" s="287"/>
      <c r="H23" s="323"/>
      <c r="I23" s="287"/>
      <c r="J23" s="323"/>
    </row>
    <row r="24" spans="1:10" s="267" customFormat="1" ht="18" customHeight="1">
      <c r="B24" s="300">
        <v>3.02</v>
      </c>
      <c r="C24" s="294" t="s">
        <v>57</v>
      </c>
      <c r="D24" s="284"/>
      <c r="E24" s="296"/>
      <c r="F24" s="301"/>
      <c r="G24" s="287"/>
      <c r="H24" s="323"/>
      <c r="I24" s="287"/>
      <c r="J24" s="323"/>
    </row>
    <row r="25" spans="1:10" s="267" customFormat="1" ht="18" customHeight="1">
      <c r="B25" s="300">
        <v>3.03</v>
      </c>
      <c r="C25" s="294" t="s">
        <v>58</v>
      </c>
      <c r="D25" s="284"/>
      <c r="E25" s="296"/>
      <c r="F25" s="302"/>
      <c r="G25" s="292"/>
      <c r="H25" s="323"/>
      <c r="I25" s="292"/>
      <c r="J25" s="323"/>
    </row>
    <row r="26" spans="1:10" s="303" customFormat="1" ht="18" customHeight="1">
      <c r="B26" s="304">
        <v>3.04</v>
      </c>
      <c r="C26" s="294" t="s">
        <v>59</v>
      </c>
      <c r="D26" s="284"/>
      <c r="E26" s="296"/>
      <c r="F26" s="291"/>
      <c r="G26" s="305"/>
      <c r="H26" s="323"/>
      <c r="I26" s="305"/>
      <c r="J26" s="323"/>
    </row>
    <row r="27" spans="1:10" s="303" customFormat="1" ht="18" customHeight="1">
      <c r="B27" s="304">
        <v>3.05</v>
      </c>
      <c r="C27" s="294" t="s">
        <v>60</v>
      </c>
      <c r="D27" s="284"/>
      <c r="E27" s="296"/>
      <c r="F27" s="291"/>
      <c r="G27" s="305"/>
      <c r="H27" s="323"/>
      <c r="I27" s="305"/>
      <c r="J27" s="323"/>
    </row>
    <row r="28" spans="1:10" s="303" customFormat="1" ht="30">
      <c r="B28" s="304">
        <v>3.06</v>
      </c>
      <c r="C28" s="306" t="s">
        <v>61</v>
      </c>
      <c r="D28" s="284"/>
      <c r="E28" s="296"/>
      <c r="F28" s="291"/>
      <c r="G28" s="305"/>
      <c r="H28" s="323"/>
      <c r="I28" s="305"/>
      <c r="J28" s="323"/>
    </row>
    <row r="29" spans="1:10" s="303" customFormat="1" ht="18" customHeight="1">
      <c r="B29" s="304">
        <v>3.07</v>
      </c>
      <c r="C29" s="294" t="s">
        <v>62</v>
      </c>
      <c r="D29" s="284"/>
      <c r="E29" s="296"/>
      <c r="F29" s="291"/>
      <c r="G29" s="305"/>
      <c r="H29" s="323"/>
      <c r="I29" s="305"/>
      <c r="J29" s="323"/>
    </row>
    <row r="30" spans="1:10" s="303" customFormat="1" ht="18" customHeight="1">
      <c r="B30" s="304">
        <v>3.08</v>
      </c>
      <c r="C30" s="294" t="s">
        <v>63</v>
      </c>
      <c r="D30" s="284"/>
      <c r="E30" s="296"/>
      <c r="F30" s="291"/>
      <c r="G30" s="305"/>
      <c r="H30" s="323"/>
      <c r="I30" s="305"/>
      <c r="J30" s="323"/>
    </row>
    <row r="31" spans="1:10" s="267" customFormat="1" ht="21.95" customHeight="1">
      <c r="A31" s="295"/>
      <c r="B31" s="325" t="s">
        <v>64</v>
      </c>
      <c r="C31" s="325"/>
      <c r="D31" s="325"/>
      <c r="E31" s="325"/>
      <c r="F31" s="325"/>
      <c r="G31" s="325"/>
      <c r="H31" s="325"/>
      <c r="I31" s="281"/>
    </row>
    <row r="32" spans="1:10" ht="18" customHeight="1">
      <c r="B32" s="304">
        <v>3.01</v>
      </c>
      <c r="C32" s="294" t="s">
        <v>65</v>
      </c>
      <c r="D32" s="284"/>
      <c r="E32" s="296"/>
      <c r="F32" s="291"/>
      <c r="G32" s="305"/>
      <c r="H32" s="323"/>
      <c r="I32" s="305"/>
      <c r="J32" s="323"/>
    </row>
    <row r="33" spans="1:10" ht="18" customHeight="1">
      <c r="B33" s="304">
        <v>3.02</v>
      </c>
      <c r="C33" s="294" t="s">
        <v>66</v>
      </c>
      <c r="D33" s="284"/>
      <c r="E33" s="296"/>
      <c r="F33" s="291"/>
      <c r="G33" s="305"/>
      <c r="H33" s="323"/>
      <c r="I33" s="305"/>
      <c r="J33" s="323"/>
    </row>
    <row r="34" spans="1:10" s="267" customFormat="1" ht="21.95" customHeight="1">
      <c r="A34" s="295"/>
      <c r="B34" s="279">
        <v>4</v>
      </c>
      <c r="C34" s="324" t="s">
        <v>67</v>
      </c>
      <c r="D34" s="324"/>
      <c r="E34" s="324"/>
      <c r="F34" s="324"/>
      <c r="G34" s="324"/>
      <c r="H34" s="280"/>
      <c r="I34" s="307"/>
      <c r="J34" s="280"/>
    </row>
    <row r="35" spans="1:10" s="267" customFormat="1" ht="21.95" customHeight="1">
      <c r="A35" s="295"/>
      <c r="B35" s="325" t="s">
        <v>68</v>
      </c>
      <c r="C35" s="325"/>
      <c r="D35" s="325"/>
      <c r="E35" s="325"/>
      <c r="F35" s="325"/>
      <c r="G35" s="325"/>
      <c r="H35" s="325"/>
      <c r="I35" s="307"/>
      <c r="J35" s="308"/>
    </row>
    <row r="36" spans="1:10" ht="18" customHeight="1">
      <c r="B36" s="304">
        <v>4.01</v>
      </c>
      <c r="C36" s="283" t="s">
        <v>69</v>
      </c>
      <c r="D36" s="284"/>
      <c r="E36" s="296"/>
      <c r="F36" s="286"/>
      <c r="G36" s="309"/>
      <c r="H36" s="323"/>
      <c r="I36" s="309"/>
      <c r="J36" s="323"/>
    </row>
    <row r="37" spans="1:10" ht="18" customHeight="1">
      <c r="B37" s="304">
        <v>4.0199999999999996</v>
      </c>
      <c r="C37" s="294" t="s">
        <v>70</v>
      </c>
      <c r="D37" s="284"/>
      <c r="E37" s="296"/>
      <c r="F37" s="291"/>
      <c r="G37" s="305"/>
      <c r="H37" s="323"/>
      <c r="I37" s="305"/>
      <c r="J37" s="323"/>
    </row>
    <row r="38" spans="1:10" ht="18" customHeight="1">
      <c r="B38" s="304">
        <v>4.03</v>
      </c>
      <c r="C38" s="294" t="s">
        <v>71</v>
      </c>
      <c r="D38" s="284"/>
      <c r="E38" s="296"/>
      <c r="F38" s="291"/>
      <c r="G38" s="305"/>
      <c r="H38" s="323"/>
      <c r="I38" s="305"/>
      <c r="J38" s="323"/>
    </row>
    <row r="39" spans="1:10" ht="18" customHeight="1">
      <c r="B39" s="304">
        <v>4.04</v>
      </c>
      <c r="C39" s="294" t="s">
        <v>72</v>
      </c>
      <c r="D39" s="284"/>
      <c r="E39" s="296"/>
      <c r="F39" s="291"/>
      <c r="G39" s="305"/>
      <c r="H39" s="323"/>
      <c r="I39" s="305"/>
      <c r="J39" s="323"/>
    </row>
    <row r="40" spans="1:10" ht="18" customHeight="1">
      <c r="B40" s="304">
        <v>4.05</v>
      </c>
      <c r="C40" s="310" t="s">
        <v>63</v>
      </c>
      <c r="D40" s="284"/>
      <c r="E40" s="296"/>
      <c r="F40" s="291"/>
      <c r="G40" s="305"/>
      <c r="H40" s="323"/>
      <c r="I40" s="305"/>
      <c r="J40" s="323"/>
    </row>
    <row r="41" spans="1:10" ht="26.1" customHeight="1">
      <c r="B41" s="279">
        <v>5</v>
      </c>
      <c r="C41" s="324" t="s">
        <v>73</v>
      </c>
      <c r="D41" s="324"/>
      <c r="E41" s="324"/>
      <c r="F41" s="324"/>
      <c r="G41" s="324"/>
      <c r="H41" s="280"/>
      <c r="I41" s="281"/>
      <c r="J41" s="280"/>
    </row>
    <row r="42" spans="1:10" ht="18" customHeight="1">
      <c r="B42" s="304">
        <v>5.01</v>
      </c>
      <c r="C42" s="294" t="s">
        <v>74</v>
      </c>
      <c r="D42" s="284"/>
      <c r="E42" s="296"/>
      <c r="F42" s="291"/>
      <c r="G42" s="305"/>
      <c r="H42" s="323"/>
      <c r="I42" s="305"/>
      <c r="J42" s="323"/>
    </row>
    <row r="43" spans="1:10" ht="18" customHeight="1">
      <c r="B43" s="304">
        <v>5.0199999999999996</v>
      </c>
      <c r="C43" s="294" t="s">
        <v>75</v>
      </c>
      <c r="D43" s="284"/>
      <c r="E43" s="296"/>
      <c r="F43" s="291"/>
      <c r="G43" s="305"/>
      <c r="H43" s="323"/>
      <c r="I43" s="305"/>
      <c r="J43" s="323"/>
    </row>
    <row r="44" spans="1:10" ht="30">
      <c r="B44" s="304">
        <v>5.03</v>
      </c>
      <c r="C44" s="306" t="s">
        <v>76</v>
      </c>
      <c r="D44" s="284"/>
      <c r="E44" s="296"/>
      <c r="F44" s="291"/>
      <c r="G44" s="305"/>
      <c r="H44" s="323"/>
      <c r="I44" s="305"/>
      <c r="J44" s="323"/>
    </row>
    <row r="45" spans="1:10" ht="30">
      <c r="B45" s="304">
        <v>5.04</v>
      </c>
      <c r="C45" s="306" t="s">
        <v>77</v>
      </c>
      <c r="D45" s="284"/>
      <c r="E45" s="296"/>
      <c r="F45" s="291"/>
      <c r="G45" s="305"/>
      <c r="H45" s="323"/>
      <c r="I45" s="305"/>
      <c r="J45" s="323"/>
    </row>
    <row r="46" spans="1:10" ht="18" customHeight="1">
      <c r="B46" s="304">
        <v>5.05</v>
      </c>
      <c r="C46" s="294" t="s">
        <v>78</v>
      </c>
      <c r="D46" s="284"/>
      <c r="E46" s="296"/>
      <c r="F46" s="291"/>
      <c r="G46" s="305"/>
      <c r="H46" s="323"/>
      <c r="I46" s="305"/>
      <c r="J46" s="323"/>
    </row>
    <row r="47" spans="1:10" ht="18" customHeight="1">
      <c r="B47" s="304">
        <v>5.0599999999999996</v>
      </c>
      <c r="C47" s="294" t="s">
        <v>79</v>
      </c>
      <c r="D47" s="284"/>
      <c r="E47" s="296"/>
      <c r="F47" s="291"/>
      <c r="G47" s="305"/>
      <c r="H47" s="323"/>
      <c r="I47" s="305"/>
      <c r="J47" s="323"/>
    </row>
    <row r="48" spans="1:10" ht="18" customHeight="1">
      <c r="B48" s="304">
        <v>5.07</v>
      </c>
      <c r="C48" s="294" t="s">
        <v>80</v>
      </c>
      <c r="D48" s="284"/>
      <c r="E48" s="296"/>
      <c r="F48" s="291"/>
      <c r="G48" s="305"/>
      <c r="H48" s="323"/>
      <c r="I48" s="305"/>
      <c r="J48" s="323"/>
    </row>
    <row r="49" spans="2:10" ht="18" customHeight="1">
      <c r="B49" s="304">
        <v>5.08</v>
      </c>
      <c r="C49" s="294" t="s">
        <v>81</v>
      </c>
      <c r="D49" s="284"/>
      <c r="E49" s="296"/>
      <c r="F49" s="291"/>
      <c r="G49" s="305"/>
      <c r="H49" s="323"/>
      <c r="I49" s="305"/>
      <c r="J49" s="323"/>
    </row>
    <row r="50" spans="2:10" ht="18" customHeight="1">
      <c r="B50" s="304">
        <v>5.09</v>
      </c>
      <c r="C50" s="294" t="s">
        <v>82</v>
      </c>
      <c r="D50" s="284"/>
      <c r="E50" s="296"/>
      <c r="F50" s="291"/>
      <c r="G50" s="305"/>
      <c r="H50" s="323"/>
      <c r="I50" s="305"/>
      <c r="J50" s="323"/>
    </row>
    <row r="51" spans="2:10" ht="16.5" thickBot="1">
      <c r="B51" s="311"/>
      <c r="C51" s="312"/>
      <c r="D51" s="313"/>
      <c r="E51" s="314"/>
      <c r="F51" s="315"/>
      <c r="G51" s="316"/>
      <c r="H51" s="317"/>
      <c r="I51" s="316"/>
      <c r="J51" s="317"/>
    </row>
    <row r="52" spans="2:10" s="258" customFormat="1" ht="30" customHeight="1" thickTop="1" thickBot="1">
      <c r="B52" s="318" t="s">
        <v>83</v>
      </c>
      <c r="C52" s="319"/>
      <c r="D52" s="319"/>
      <c r="E52" s="319"/>
      <c r="F52" s="319"/>
      <c r="G52" s="320"/>
      <c r="H52" s="321">
        <f>+H41+H34+H21+H14+H8</f>
        <v>0</v>
      </c>
      <c r="I52" s="320"/>
      <c r="J52" s="321">
        <f>+J41+J34+J21+J14+J8</f>
        <v>0</v>
      </c>
    </row>
    <row r="53" spans="2:10" ht="16.5" thickTop="1">
      <c r="B53" s="322"/>
    </row>
    <row r="54" spans="2:10">
      <c r="B54" s="322"/>
    </row>
    <row r="55" spans="2:10">
      <c r="B55" s="322"/>
    </row>
    <row r="56" spans="2:10">
      <c r="B56" s="322"/>
    </row>
    <row r="57" spans="2:10">
      <c r="B57" s="322"/>
    </row>
    <row r="58" spans="2:10">
      <c r="B58" s="322"/>
    </row>
    <row r="59" spans="2:10">
      <c r="B59" s="322"/>
    </row>
    <row r="60" spans="2:10">
      <c r="B60" s="322"/>
    </row>
    <row r="61" spans="2:10">
      <c r="B61" s="322"/>
    </row>
    <row r="62" spans="2:10">
      <c r="B62" s="322"/>
    </row>
    <row r="63" spans="2:10">
      <c r="B63" s="322"/>
    </row>
    <row r="64" spans="2:10">
      <c r="B64" s="322"/>
    </row>
    <row r="65" spans="2:2">
      <c r="B65" s="322"/>
    </row>
    <row r="66" spans="2:2">
      <c r="B66" s="322"/>
    </row>
    <row r="67" spans="2:2">
      <c r="B67" s="322"/>
    </row>
    <row r="68" spans="2:2">
      <c r="B68" s="322"/>
    </row>
    <row r="69" spans="2:2">
      <c r="B69" s="322"/>
    </row>
    <row r="70" spans="2:2">
      <c r="B70" s="322"/>
    </row>
    <row r="71" spans="2:2">
      <c r="B71" s="322"/>
    </row>
    <row r="72" spans="2:2">
      <c r="B72" s="322"/>
    </row>
    <row r="73" spans="2:2">
      <c r="B73" s="322"/>
    </row>
    <row r="74" spans="2:2">
      <c r="B74" s="322"/>
    </row>
    <row r="75" spans="2:2">
      <c r="B75" s="322"/>
    </row>
    <row r="76" spans="2:2">
      <c r="B76" s="322"/>
    </row>
    <row r="77" spans="2:2">
      <c r="B77" s="322"/>
    </row>
    <row r="78" spans="2:2">
      <c r="B78" s="322"/>
    </row>
    <row r="79" spans="2:2">
      <c r="B79" s="322"/>
    </row>
    <row r="80" spans="2:2">
      <c r="B80" s="322"/>
    </row>
    <row r="81" spans="2:2">
      <c r="B81" s="322"/>
    </row>
    <row r="82" spans="2:2">
      <c r="B82" s="322"/>
    </row>
    <row r="83" spans="2:2">
      <c r="B83" s="322"/>
    </row>
    <row r="84" spans="2:2">
      <c r="B84" s="322"/>
    </row>
    <row r="85" spans="2:2">
      <c r="B85" s="322"/>
    </row>
    <row r="86" spans="2:2">
      <c r="B86" s="322"/>
    </row>
    <row r="87" spans="2:2">
      <c r="B87" s="322"/>
    </row>
    <row r="88" spans="2:2">
      <c r="B88" s="322"/>
    </row>
    <row r="89" spans="2:2">
      <c r="B89" s="322"/>
    </row>
    <row r="90" spans="2:2">
      <c r="B90" s="322"/>
    </row>
    <row r="91" spans="2:2">
      <c r="B91" s="322"/>
    </row>
    <row r="92" spans="2:2">
      <c r="B92" s="322"/>
    </row>
  </sheetData>
  <mergeCells count="17">
    <mergeCell ref="J9:J13"/>
    <mergeCell ref="J23:J30"/>
    <mergeCell ref="J32:J33"/>
    <mergeCell ref="J36:J40"/>
    <mergeCell ref="J42:J50"/>
    <mergeCell ref="H42:H50"/>
    <mergeCell ref="C8:G8"/>
    <mergeCell ref="H9:H13"/>
    <mergeCell ref="C14:G14"/>
    <mergeCell ref="C21:G21"/>
    <mergeCell ref="H23:H30"/>
    <mergeCell ref="B31:H31"/>
    <mergeCell ref="H32:H33"/>
    <mergeCell ref="C34:G34"/>
    <mergeCell ref="B35:H35"/>
    <mergeCell ref="H36:H40"/>
    <mergeCell ref="C41:G41"/>
  </mergeCells>
  <dataValidations count="1">
    <dataValidation type="list" allowBlank="1" showInputMessage="1" showErrorMessage="1" sqref="E15:E20 E23:E30 E32:E33 E36:E40 E42:E50" xr:uid="{B389C638-08BB-4FEA-BB21-93D5D0EABD24}">
      <formula1>"U,GL,ML,M2,M3,MES"</formula1>
    </dataValidation>
  </dataValidations>
  <pageMargins left="1.2200787401574797" right="0.78740157480314998" top="0.98385826771653495" bottom="0.4334645669291341" header="0" footer="0"/>
  <pageSetup paperSize="0" scale="49" fitToWidth="0" fitToHeight="0" orientation="landscape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256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1_RESUMEN</vt:lpstr>
      <vt:lpstr>OBRAS_EDILICIAS</vt:lpstr>
      <vt:lpstr>OBRAS_EDILICIAS!Área_de_impresión</vt:lpstr>
      <vt:lpstr>OBRAS_EDILICIAS!Títulos_a_imprimir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</dc:creator>
  <cp:lastModifiedBy>Martina Heijo</cp:lastModifiedBy>
  <cp:revision>7</cp:revision>
  <cp:lastPrinted>2024-06-04T15:24:48Z</cp:lastPrinted>
  <dcterms:created xsi:type="dcterms:W3CDTF">1997-06-15T14:36:10Z</dcterms:created>
  <dcterms:modified xsi:type="dcterms:W3CDTF">2026-06-04T19:36:24Z</dcterms:modified>
</cp:coreProperties>
</file>